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74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67" i="1" l="1"/>
  <c r="Q66" i="1"/>
  <c r="Q65" i="1"/>
  <c r="Q64" i="1"/>
  <c r="Q52" i="1"/>
  <c r="Q51" i="1"/>
  <c r="Q50" i="1"/>
  <c r="Q49" i="1"/>
  <c r="Q48" i="1"/>
  <c r="Q47" i="1"/>
  <c r="Q46" i="1"/>
  <c r="Q45" i="1"/>
  <c r="Q44" i="1"/>
  <c r="Q36" i="1"/>
  <c r="Q35" i="1"/>
  <c r="Q34" i="1"/>
  <c r="Q33" i="1"/>
  <c r="Q32" i="1"/>
  <c r="Q31" i="1"/>
  <c r="Q30" i="1"/>
  <c r="Q29" i="1"/>
  <c r="Q28" i="1"/>
  <c r="Q26" i="1"/>
  <c r="Q25" i="1"/>
  <c r="Q24" i="1"/>
  <c r="Q16" i="1"/>
  <c r="Q15" i="1"/>
  <c r="Q14" i="1"/>
  <c r="Q13" i="1"/>
  <c r="Q12" i="1"/>
  <c r="Q11" i="1"/>
  <c r="Q10" i="1"/>
  <c r="Q9" i="1"/>
  <c r="Q8" i="1"/>
  <c r="Q7" i="1"/>
  <c r="Q6" i="1"/>
  <c r="Q4" i="1"/>
</calcChain>
</file>

<file path=xl/sharedStrings.xml><?xml version="1.0" encoding="utf-8"?>
<sst xmlns="http://schemas.openxmlformats.org/spreadsheetml/2006/main" count="191" uniqueCount="61">
  <si>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</si>
  <si>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</si>
  <si>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</si>
  <si>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</si>
  <si>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</si>
  <si>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</si>
  <si>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</si>
  <si>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</si>
  <si>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</si>
  <si>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</si>
  <si>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</si>
  <si>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</si>
  <si>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</si>
  <si>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</si>
  <si>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</si>
  <si>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</si>
  <si>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</si>
  <si>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</si>
  <si>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</si>
  <si>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</si>
  <si>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</si>
  <si>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</si>
  <si>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</si>
  <si>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901+951</t>
  </si>
  <si>
    <t>رشته : معماری - نقشه کشی معماری</t>
  </si>
  <si>
    <t xml:space="preserve">ریاضی عمومی </t>
  </si>
  <si>
    <t>اخلاق اسلامی</t>
  </si>
  <si>
    <t>آشنایی با معماري جهان</t>
  </si>
  <si>
    <t>هندسه ترسیمی</t>
  </si>
  <si>
    <t>زبان خارجی</t>
  </si>
  <si>
    <t>ترسیم فنی</t>
  </si>
  <si>
    <t>فیزیک مکانیک</t>
  </si>
  <si>
    <t>درک و بیان معماری ( 1 )</t>
  </si>
  <si>
    <t>902+952</t>
  </si>
  <si>
    <t>درک بیان معماری ( 2 )</t>
  </si>
  <si>
    <t>عناصر جزئیات ساختمانی ( 1 )</t>
  </si>
  <si>
    <t>پرسپکتیو</t>
  </si>
  <si>
    <t xml:space="preserve">کاربرد نرم افزارهای رایانه ای در معماری </t>
  </si>
  <si>
    <t>اصول سرپرستی</t>
  </si>
  <si>
    <t>زبان فارسی</t>
  </si>
  <si>
    <t>تمرینهای معماری ( 1 )</t>
  </si>
  <si>
    <t>اندیشه اسلامی1</t>
  </si>
  <si>
    <t>903+953</t>
  </si>
  <si>
    <t>کار آفرینی</t>
  </si>
  <si>
    <t>تمرینهای معماری ( 2 )</t>
  </si>
  <si>
    <t>ایستایی ( 1 )</t>
  </si>
  <si>
    <t>آشنایی با معماری اسلامی ( 1 )</t>
  </si>
  <si>
    <t xml:space="preserve">نقشه برداری </t>
  </si>
  <si>
    <t>دانش خانواده و جمعیت</t>
  </si>
  <si>
    <t>تنظیم شرایط محیطی ( 1 )</t>
  </si>
  <si>
    <t>زبان فنی</t>
  </si>
  <si>
    <t>متره و برآورد</t>
  </si>
  <si>
    <t>904+954</t>
  </si>
  <si>
    <t>تربیت بدنی</t>
  </si>
  <si>
    <t>طراحی معماری ( 1 )</t>
  </si>
  <si>
    <t>ایستایی ( 2 )</t>
  </si>
  <si>
    <t>طراحی فنی ساختمان</t>
  </si>
  <si>
    <t>روستا ( 1 )</t>
  </si>
  <si>
    <t>دانشجو باید حداقل 50 واحد درسی گذرانده باشد.</t>
  </si>
  <si>
    <t>كارآموزي</t>
  </si>
  <si>
    <t>به آقای زمانخواه اطلاع داده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</si>
</sst>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5"/>
      <name val="B Nazanin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Nazanin"/>
      <charset val="178"/>
    </font>
    <font>
      <sz val="12"/>
      <name val="B Nazanin"/>
      <charset val="178"/>
    </font>
    <font>
      <b/>
      <sz val="14"/>
      <name val="B Nazanin"/>
      <charset val="178"/>
    </font>
    <font>
      <b/>
      <sz val="16"/>
      <color rgb="FFFF0000"/>
      <name val="B Nazanin"/>
      <charset val="178"/>
    </font>
    <font>
      <sz val="16"/>
      <color theme="1"/>
      <name val="B Titr"/>
      <charset val="178"/>
    </font>
    <font>
      <sz val="14"/>
      <name val="B Zar"/>
      <charset val="178"/>
    </font>
    <font>
      <sz val="11"/>
      <name val="B Zar"/>
      <charset val="178"/>
    </font>
    <font>
      <sz val="16"/>
      <color rgb="FFFF0000"/>
      <name val="B Nazanin"/>
      <charset val="178"/>
    </font>
    <font>
      <b/>
      <sz val="15"/>
      <color theme="1"/>
      <name val="B Nazanin"/>
      <charset val="178"/>
    </font>
    <font>
      <b/>
      <sz val="14"/>
      <name val="B Zar"/>
      <charset val="178"/>
    </font>
    <font>
      <sz val="8"/>
      <name val="B Zar"/>
      <charset val="178"/>
    </font>
    <font>
      <b/>
      <sz val="8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shrinkToFit="1" readingOrder="2"/>
    </xf>
    <xf numFmtId="0" fontId="9" fillId="2" borderId="5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4" fillId="2" borderId="5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2" borderId="0" xfId="0" applyFont="1" applyFill="1" applyBorder="1" applyAlignment="1">
      <alignment horizontal="right" vertical="center" shrinkToFit="1" readingOrder="2"/>
    </xf>
    <xf numFmtId="0" fontId="4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right" vertical="center" shrinkToFit="1" readingOrder="2"/>
    </xf>
    <xf numFmtId="0" fontId="0" fillId="0" borderId="0" xfId="0" applyBorder="1"/>
    <xf numFmtId="0" fontId="0" fillId="0" borderId="0" xfId="0" applyFont="1"/>
    <xf numFmtId="0" fontId="4" fillId="0" borderId="1" xfId="0" applyFont="1" applyFill="1" applyBorder="1" applyAlignment="1">
      <alignment horizontal="right" vertical="center" readingOrder="1"/>
    </xf>
    <xf numFmtId="0" fontId="5" fillId="0" borderId="1" xfId="0" applyFont="1" applyFill="1" applyBorder="1" applyAlignment="1">
      <alignment horizontal="center" vertical="center" readingOrder="1"/>
    </xf>
    <xf numFmtId="0" fontId="1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 readingOrder="2"/>
    </xf>
    <xf numFmtId="0" fontId="5" fillId="2" borderId="13" xfId="0" applyFont="1" applyFill="1" applyBorder="1" applyAlignment="1">
      <alignment vertical="center" shrinkToFit="1" readingOrder="2"/>
    </xf>
    <xf numFmtId="0" fontId="13" fillId="2" borderId="2" xfId="0" applyFont="1" applyFill="1" applyBorder="1" applyAlignment="1">
      <alignment horizontal="center" vertical="center" shrinkToFit="1" readingOrder="2"/>
    </xf>
    <xf numFmtId="0" fontId="13" fillId="2" borderId="5" xfId="0" applyFont="1" applyFill="1" applyBorder="1" applyAlignment="1">
      <alignment horizontal="center" vertical="center" shrinkToFit="1" readingOrder="2"/>
    </xf>
    <xf numFmtId="0" fontId="13" fillId="2" borderId="5" xfId="0" applyFont="1" applyFill="1" applyBorder="1" applyAlignment="1">
      <alignment vertical="center" shrinkToFit="1" readingOrder="2"/>
    </xf>
    <xf numFmtId="0" fontId="14" fillId="0" borderId="5" xfId="0" applyFont="1" applyBorder="1" applyAlignment="1">
      <alignment vertical="center" shrinkToFit="1" readingOrder="2"/>
    </xf>
    <xf numFmtId="20" fontId="3" fillId="0" borderId="4" xfId="0" applyNumberFormat="1" applyFont="1" applyBorder="1" applyAlignment="1">
      <alignment horizontal="center" vertical="center" shrinkToFit="1" readingOrder="2"/>
    </xf>
    <xf numFmtId="0" fontId="3" fillId="0" borderId="4" xfId="0" applyFont="1" applyBorder="1" applyAlignment="1">
      <alignment horizontal="center" vertical="center" shrinkToFit="1" readingOrder="2"/>
    </xf>
    <xf numFmtId="0" fontId="5" fillId="2" borderId="5" xfId="0" applyFont="1" applyFill="1" applyBorder="1" applyAlignment="1">
      <alignment vertical="center" shrinkToFit="1" readingOrder="2"/>
    </xf>
    <xf numFmtId="0" fontId="14" fillId="2" borderId="5" xfId="0" applyFont="1" applyFill="1" applyBorder="1" applyAlignment="1">
      <alignment vertical="center" shrinkToFit="1" readingOrder="2"/>
    </xf>
    <xf numFmtId="20" fontId="3" fillId="2" borderId="5" xfId="0" applyNumberFormat="1" applyFont="1" applyFill="1" applyBorder="1" applyAlignment="1">
      <alignment horizontal="center" vertical="center" shrinkToFit="1" readingOrder="2"/>
    </xf>
    <xf numFmtId="20" fontId="3" fillId="2" borderId="18" xfId="0" applyNumberFormat="1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vertical="center" shrinkToFit="1" readingOrder="2"/>
    </xf>
    <xf numFmtId="0" fontId="2" fillId="2" borderId="0" xfId="0" applyFont="1" applyFill="1" applyBorder="1" applyAlignment="1">
      <alignment horizontal="center" vertical="center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2" borderId="0" xfId="0" applyFont="1" applyFill="1" applyBorder="1" applyAlignment="1">
      <alignment horizontal="center" vertical="center" shrinkToFit="1" readingOrder="2"/>
    </xf>
    <xf numFmtId="0" fontId="13" fillId="2" borderId="0" xfId="0" applyFont="1" applyFill="1" applyBorder="1" applyAlignment="1">
      <alignment vertical="center" shrinkToFit="1" readingOrder="2"/>
    </xf>
    <xf numFmtId="0" fontId="13" fillId="2" borderId="19" xfId="0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right" vertical="center" shrinkToFit="1" readingOrder="2"/>
    </xf>
    <xf numFmtId="0" fontId="8" fillId="2" borderId="19" xfId="0" applyFont="1" applyFill="1" applyBorder="1" applyAlignment="1">
      <alignment horizontal="center" vertical="center" shrinkToFit="1" readingOrder="2"/>
    </xf>
    <xf numFmtId="0" fontId="3" fillId="2" borderId="18" xfId="0" applyFont="1" applyFill="1" applyBorder="1" applyAlignment="1">
      <alignment horizontal="center" vertical="center" shrinkToFit="1" readingOrder="2"/>
    </xf>
    <xf numFmtId="0" fontId="1" fillId="2" borderId="0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 shrinkToFit="1" readingOrder="2"/>
    </xf>
    <xf numFmtId="0" fontId="13" fillId="2" borderId="4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center" vertical="center" shrinkToFit="1" readingOrder="2"/>
    </xf>
    <xf numFmtId="0" fontId="2" fillId="2" borderId="4" xfId="0" applyFont="1" applyFill="1" applyBorder="1" applyAlignment="1">
      <alignment horizontal="center" vertical="center" shrinkToFit="1" readingOrder="2"/>
    </xf>
    <xf numFmtId="0" fontId="13" fillId="2" borderId="4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7" fillId="2" borderId="16" xfId="0" applyFont="1" applyFill="1" applyBorder="1" applyAlignment="1">
      <alignment horizontal="right" vertical="center" shrinkToFit="1" readingOrder="2"/>
    </xf>
    <xf numFmtId="0" fontId="4" fillId="2" borderId="16" xfId="0" applyFont="1" applyFill="1" applyBorder="1" applyAlignment="1">
      <alignment horizontal="center" vertical="center" shrinkToFit="1" readingOrder="2"/>
    </xf>
    <xf numFmtId="0" fontId="5" fillId="2" borderId="16" xfId="0" applyFont="1" applyFill="1" applyBorder="1" applyAlignment="1">
      <alignment horizontal="center" vertical="center" shrinkToFit="1" readingOrder="2"/>
    </xf>
    <xf numFmtId="0" fontId="2" fillId="2" borderId="16" xfId="0" applyFont="1" applyFill="1" applyBorder="1" applyAlignment="1">
      <alignment horizontal="center" vertical="center" shrinkToFit="1" readingOrder="2"/>
    </xf>
    <xf numFmtId="0" fontId="13" fillId="2" borderId="16" xfId="0" applyFont="1" applyFill="1" applyBorder="1" applyAlignment="1">
      <alignment horizontal="center" vertical="center" shrinkToFit="1"/>
    </xf>
    <xf numFmtId="0" fontId="13" fillId="2" borderId="16" xfId="0" applyFont="1" applyFill="1" applyBorder="1" applyAlignment="1">
      <alignment horizontal="center" vertical="center" shrinkToFit="1" readingOrder="2"/>
    </xf>
    <xf numFmtId="0" fontId="13" fillId="2" borderId="16" xfId="0" applyFont="1" applyFill="1" applyBorder="1" applyAlignment="1">
      <alignment vertical="center" shrinkToFit="1" readingOrder="2"/>
    </xf>
    <xf numFmtId="0" fontId="13" fillId="2" borderId="7" xfId="0" applyFont="1" applyFill="1" applyBorder="1" applyAlignment="1">
      <alignment horizontal="center" vertical="center" shrinkToFit="1" readingOrder="2"/>
    </xf>
    <xf numFmtId="0" fontId="4" fillId="2" borderId="5" xfId="0" applyFont="1" applyFill="1" applyBorder="1" applyAlignment="1">
      <alignment vertical="center" shrinkToFit="1" readingOrder="2"/>
    </xf>
    <xf numFmtId="0" fontId="16" fillId="2" borderId="1" xfId="0" applyFont="1" applyFill="1" applyBorder="1" applyAlignment="1">
      <alignment horizontal="center" vertical="center" shrinkToFit="1"/>
    </xf>
    <xf numFmtId="20" fontId="3" fillId="2" borderId="9" xfId="0" applyNumberFormat="1" applyFont="1" applyFill="1" applyBorder="1" applyAlignment="1">
      <alignment horizontal="center" vertical="center" shrinkToFit="1" readingOrder="2"/>
    </xf>
    <xf numFmtId="0" fontId="5" fillId="2" borderId="16" xfId="0" applyFont="1" applyFill="1" applyBorder="1" applyAlignment="1">
      <alignment vertical="center" shrinkToFit="1" readingOrder="2"/>
    </xf>
    <xf numFmtId="0" fontId="2" fillId="2" borderId="16" xfId="0" applyFont="1" applyFill="1" applyBorder="1" applyAlignment="1">
      <alignment horizontal="center" vertical="center" shrinkToFit="1"/>
    </xf>
    <xf numFmtId="20" fontId="3" fillId="2" borderId="12" xfId="0" applyNumberFormat="1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7" fillId="2" borderId="1" xfId="0" applyFont="1" applyFill="1" applyBorder="1" applyAlignment="1">
      <alignment horizontal="right" vertical="center" shrinkToFit="1" readingOrder="2"/>
    </xf>
    <xf numFmtId="0" fontId="4" fillId="2" borderId="1" xfId="0" applyFont="1" applyFill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 readingOrder="2"/>
    </xf>
    <xf numFmtId="0" fontId="8" fillId="2" borderId="1" xfId="0" applyFont="1" applyFill="1" applyBorder="1" applyAlignment="1">
      <alignment horizontal="right" vertical="center" shrinkToFit="1" readingOrder="2"/>
    </xf>
    <xf numFmtId="0" fontId="8" fillId="2" borderId="13" xfId="0" applyFont="1" applyFill="1" applyBorder="1" applyAlignment="1">
      <alignment horizontal="center" vertical="center" shrinkToFit="1" readingOrder="2"/>
    </xf>
    <xf numFmtId="0" fontId="1" fillId="2" borderId="16" xfId="0" applyFont="1" applyFill="1" applyBorder="1" applyAlignment="1">
      <alignment horizontal="center" vertical="center" shrinkToFit="1" readingOrder="2"/>
    </xf>
    <xf numFmtId="0" fontId="3" fillId="2" borderId="12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 readingOrder="2"/>
    </xf>
    <xf numFmtId="0" fontId="13" fillId="2" borderId="1" xfId="0" applyFont="1" applyFill="1" applyBorder="1" applyAlignment="1">
      <alignment vertical="center" shrinkToFit="1" readingOrder="2"/>
    </xf>
    <xf numFmtId="0" fontId="13" fillId="2" borderId="13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8" fillId="0" borderId="5" xfId="0" applyFont="1" applyBorder="1" applyAlignment="1">
      <alignment horizontal="center" vertical="center" shrinkToFit="1" readingOrder="2"/>
    </xf>
    <xf numFmtId="0" fontId="8" fillId="3" borderId="14" xfId="0" applyFont="1" applyFill="1" applyBorder="1" applyAlignment="1">
      <alignment horizontal="center" vertical="center" shrinkToFit="1" readingOrder="2"/>
    </xf>
    <xf numFmtId="0" fontId="8" fillId="3" borderId="13" xfId="0" applyFont="1" applyFill="1" applyBorder="1" applyAlignment="1">
      <alignment horizontal="center" vertical="center" shrinkToFit="1" readingOrder="2"/>
    </xf>
    <xf numFmtId="0" fontId="8" fillId="0" borderId="2" xfId="0" applyFont="1" applyBorder="1" applyAlignment="1">
      <alignment vertical="center" shrinkToFit="1" readingOrder="2"/>
    </xf>
    <xf numFmtId="0" fontId="8" fillId="0" borderId="2" xfId="0" applyFont="1" applyBorder="1" applyAlignment="1">
      <alignment horizontal="center" vertical="center" shrinkToFit="1" readingOrder="2"/>
    </xf>
    <xf numFmtId="0" fontId="8" fillId="3" borderId="5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horizontal="center" vertical="center" shrinkToFit="1" readingOrder="2"/>
    </xf>
    <xf numFmtId="0" fontId="8" fillId="3" borderId="20" xfId="0" applyFont="1" applyFill="1" applyBorder="1" applyAlignment="1">
      <alignment horizontal="center" vertical="center" shrinkToFit="1" readingOrder="2"/>
    </xf>
    <xf numFmtId="0" fontId="8" fillId="3" borderId="19" xfId="0" applyFont="1" applyFill="1" applyBorder="1" applyAlignment="1">
      <alignment horizontal="center" vertical="center" shrinkToFit="1" readingOrder="2"/>
    </xf>
    <xf numFmtId="0" fontId="8" fillId="0" borderId="4" xfId="0" applyFont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vertical="center" shrinkToFit="1" readingOrder="2"/>
    </xf>
    <xf numFmtId="0" fontId="8" fillId="3" borderId="6" xfId="0" applyFont="1" applyFill="1" applyBorder="1" applyAlignment="1">
      <alignment horizontal="center" vertical="center" shrinkToFit="1" readingOrder="2"/>
    </xf>
    <xf numFmtId="0" fontId="13" fillId="2" borderId="2" xfId="0" applyFont="1" applyFill="1" applyBorder="1" applyAlignment="1">
      <alignment horizontal="right" vertical="center" shrinkToFit="1" readingOrder="2"/>
    </xf>
    <xf numFmtId="0" fontId="13" fillId="2" borderId="5" xfId="0" applyFont="1" applyFill="1" applyBorder="1" applyAlignment="1">
      <alignment horizontal="right" vertical="center" shrinkToFit="1" readingOrder="2"/>
    </xf>
    <xf numFmtId="0" fontId="7" fillId="2" borderId="0" xfId="0" applyFont="1" applyFill="1" applyBorder="1" applyAlignment="1">
      <alignment vertical="center" shrinkToFit="1" readingOrder="2"/>
    </xf>
    <xf numFmtId="0" fontId="13" fillId="0" borderId="8" xfId="0" applyFont="1" applyBorder="1" applyAlignment="1">
      <alignment horizontal="right" vertical="center" shrinkToFit="1" readingOrder="2"/>
    </xf>
    <xf numFmtId="0" fontId="13" fillId="0" borderId="6" xfId="0" applyFont="1" applyBorder="1" applyAlignment="1">
      <alignment horizontal="center" vertical="center" shrinkToFit="1" readingOrder="2"/>
    </xf>
    <xf numFmtId="0" fontId="13" fillId="0" borderId="16" xfId="0" applyFont="1" applyBorder="1" applyAlignment="1">
      <alignment horizontal="right" vertical="center" shrinkToFit="1" readingOrder="2"/>
    </xf>
    <xf numFmtId="0" fontId="13" fillId="0" borderId="7" xfId="0" applyFont="1" applyBorder="1" applyAlignment="1">
      <alignment horizontal="center" vertical="center" shrinkToFit="1" readingOrder="2"/>
    </xf>
    <xf numFmtId="0" fontId="13" fillId="2" borderId="17" xfId="0" applyFont="1" applyFill="1" applyBorder="1" applyAlignment="1">
      <alignment horizontal="right" vertical="center" shrinkToFit="1" readingOrder="2"/>
    </xf>
    <xf numFmtId="0" fontId="4" fillId="0" borderId="5" xfId="0" applyFont="1" applyBorder="1" applyAlignment="1">
      <alignment horizontal="center" vertical="center" shrinkToFit="1" readingOrder="2"/>
    </xf>
    <xf numFmtId="0" fontId="13" fillId="0" borderId="1" xfId="0" applyFont="1" applyBorder="1" applyAlignment="1">
      <alignment horizontal="right" vertical="center" shrinkToFit="1" readingOrder="2"/>
    </xf>
    <xf numFmtId="0" fontId="17" fillId="0" borderId="16" xfId="0" applyFont="1" applyBorder="1" applyAlignment="1">
      <alignment horizontal="right" vertical="center" shrinkToFit="1" readingOrder="2"/>
    </xf>
    <xf numFmtId="0" fontId="17" fillId="0" borderId="7" xfId="0" applyFont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center" vertical="center" shrinkToFit="1"/>
    </xf>
    <xf numFmtId="0" fontId="18" fillId="2" borderId="5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/>
    </xf>
    <xf numFmtId="0" fontId="18" fillId="2" borderId="4" xfId="0" applyFont="1" applyFill="1" applyBorder="1" applyAlignment="1">
      <alignment horizontal="center" vertical="center" shrinkToFit="1" readingOrder="2"/>
    </xf>
    <xf numFmtId="0" fontId="19" fillId="2" borderId="5" xfId="0" applyFont="1" applyFill="1" applyBorder="1" applyAlignment="1">
      <alignment vertical="center" shrinkToFit="1" readingOrder="2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5" xfId="0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6" fillId="2" borderId="3" xfId="0" applyFont="1" applyFill="1" applyBorder="1" applyAlignment="1">
      <alignment horizontal="center" vertical="center" wrapText="1" shrinkToFit="1" readingOrder="2"/>
    </xf>
    <xf numFmtId="0" fontId="6" fillId="2" borderId="2" xfId="0" applyFont="1" applyFill="1" applyBorder="1" applyAlignment="1">
      <alignment horizontal="center" vertical="center" wrapText="1" shrinkToFit="1" readingOrder="2"/>
    </xf>
    <xf numFmtId="0" fontId="8" fillId="2" borderId="17" xfId="0" applyFont="1" applyFill="1" applyBorder="1" applyAlignment="1">
      <alignment horizontal="center" vertical="center" shrinkToFit="1" readingOrder="2"/>
    </xf>
    <xf numFmtId="0" fontId="8" fillId="2" borderId="8" xfId="0" applyFont="1" applyFill="1" applyBorder="1" applyAlignment="1">
      <alignment horizontal="center" vertical="center" shrinkToFit="1" readingOrder="2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10" fillId="2" borderId="2" xfId="0" applyFont="1" applyFill="1" applyBorder="1" applyAlignment="1">
      <alignment horizontal="center" vertical="center" shrinkToFit="1" readingOrder="2"/>
    </xf>
    <xf numFmtId="0" fontId="5" fillId="2" borderId="3" xfId="0" applyFont="1" applyFill="1" applyBorder="1" applyAlignment="1">
      <alignment horizontal="center" vertical="center" textRotation="90" shrinkToFit="1" readingOrder="2"/>
    </xf>
    <xf numFmtId="0" fontId="5" fillId="2" borderId="2" xfId="0" applyFont="1" applyFill="1" applyBorder="1" applyAlignment="1">
      <alignment horizontal="center" vertical="center" textRotation="90" shrinkToFit="1" readingOrder="2"/>
    </xf>
    <xf numFmtId="0" fontId="4" fillId="2" borderId="2" xfId="0" applyFont="1" applyFill="1" applyBorder="1" applyAlignment="1">
      <alignment horizontal="center" vertical="center" shrinkToFit="1" readingOrder="2"/>
    </xf>
    <xf numFmtId="0" fontId="4" fillId="2" borderId="5" xfId="0" applyFont="1" applyFill="1" applyBorder="1" applyAlignment="1">
      <alignment horizontal="center" vertical="center" shrinkToFit="1" readingOrder="2"/>
    </xf>
    <xf numFmtId="0" fontId="13" fillId="2" borderId="4" xfId="0" applyFont="1" applyFill="1" applyBorder="1" applyAlignment="1">
      <alignment horizontal="center" vertical="center" shrinkToFit="1" readingOrder="2"/>
    </xf>
    <xf numFmtId="0" fontId="13" fillId="2" borderId="2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 readingOrder="2"/>
    </xf>
    <xf numFmtId="0" fontId="13" fillId="2" borderId="4" xfId="0" applyFont="1" applyFill="1" applyBorder="1" applyAlignment="1">
      <alignment horizontal="right" vertical="center" shrinkToFit="1" readingOrder="2"/>
    </xf>
    <xf numFmtId="0" fontId="13" fillId="2" borderId="2" xfId="0" applyFont="1" applyFill="1" applyBorder="1" applyAlignment="1">
      <alignment horizontal="right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shrinkToFit="1" readingOrder="2"/>
    </xf>
    <xf numFmtId="0" fontId="8" fillId="3" borderId="14" xfId="0" applyFont="1" applyFill="1" applyBorder="1" applyAlignment="1">
      <alignment horizontal="center" vertical="center" shrinkToFit="1" readingOrder="2"/>
    </xf>
    <xf numFmtId="0" fontId="8" fillId="3" borderId="11" xfId="0" applyFont="1" applyFill="1" applyBorder="1" applyAlignment="1">
      <alignment horizontal="center" vertical="center" shrinkToFit="1" readingOrder="2"/>
    </xf>
    <xf numFmtId="0" fontId="8" fillId="3" borderId="15" xfId="0" applyFont="1" applyFill="1" applyBorder="1" applyAlignment="1">
      <alignment horizontal="center" vertical="center" shrinkToFit="1" readingOrder="2"/>
    </xf>
    <xf numFmtId="0" fontId="17" fillId="2" borderId="4" xfId="0" applyFont="1" applyFill="1" applyBorder="1" applyAlignment="1">
      <alignment horizontal="center" vertical="center" shrinkToFit="1" readingOrder="2"/>
    </xf>
    <xf numFmtId="0" fontId="17" fillId="2" borderId="2" xfId="0" applyFont="1" applyFill="1" applyBorder="1" applyAlignment="1">
      <alignment horizontal="center" vertical="center" shrinkToFit="1" readingOrder="2"/>
    </xf>
    <xf numFmtId="0" fontId="8" fillId="0" borderId="4" xfId="0" applyFont="1" applyBorder="1" applyAlignment="1">
      <alignment horizontal="center" vertical="center" shrinkToFit="1" readingOrder="2"/>
    </xf>
    <xf numFmtId="0" fontId="8" fillId="0" borderId="2" xfId="0" applyFont="1" applyBorder="1" applyAlignment="1">
      <alignment horizontal="center" vertical="center" shrinkToFit="1" readingOrder="2"/>
    </xf>
    <xf numFmtId="0" fontId="13" fillId="0" borderId="9" xfId="0" applyFont="1" applyBorder="1" applyAlignment="1">
      <alignment horizontal="right" vertical="center" shrinkToFit="1" readingOrder="2"/>
    </xf>
    <xf numFmtId="0" fontId="13" fillId="0" borderId="12" xfId="0" applyFont="1" applyBorder="1" applyAlignment="1">
      <alignment horizontal="right" vertical="center" shrinkToFit="1" readingOrder="2"/>
    </xf>
    <xf numFmtId="0" fontId="13" fillId="0" borderId="7" xfId="0" applyFont="1" applyBorder="1" applyAlignment="1">
      <alignment horizontal="center" vertical="center" shrinkToFit="1" readingOrder="2"/>
    </xf>
    <xf numFmtId="0" fontId="13" fillId="0" borderId="13" xfId="0" applyFont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3" fillId="0" borderId="9" xfId="0" applyFont="1" applyBorder="1" applyAlignment="1">
      <alignment horizontal="center" vertical="center" shrinkToFit="1" readingOrder="2"/>
    </xf>
    <xf numFmtId="0" fontId="13" fillId="0" borderId="12" xfId="0" applyFont="1" applyBorder="1" applyAlignment="1">
      <alignment horizontal="center" vertical="center" shrinkToFit="1" readingOrder="2"/>
    </xf>
    <xf numFmtId="20" fontId="3" fillId="0" borderId="4" xfId="0" applyNumberFormat="1" applyFont="1" applyBorder="1" applyAlignment="1">
      <alignment horizontal="center" vertical="center" shrinkToFit="1" readingOrder="2"/>
    </xf>
    <xf numFmtId="20" fontId="3" fillId="0" borderId="2" xfId="0" applyNumberFormat="1" applyFont="1" applyBorder="1" applyAlignment="1">
      <alignment horizontal="center" vertical="center" shrinkToFit="1" readingOrder="2"/>
    </xf>
    <xf numFmtId="0" fontId="3" fillId="0" borderId="4" xfId="0" applyFont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tabSelected="1" workbookViewId="0">
      <selection activeCell="Y4" sqref="Y4:Y17"/>
    </sheetView>
  </sheetViews>
  <sheetFormatPr defaultRowHeight="14.25" x14ac:dyDescent="0.2"/>
  <cols>
    <col min="1" max="2" width="5.375" customWidth="1"/>
    <col min="3" max="3" width="8.25" style="9" customWidth="1"/>
    <col min="4" max="4" width="2.875" style="8" customWidth="1"/>
    <col min="5" max="5" width="3.25" customWidth="1"/>
    <col min="6" max="14" width="3.125" customWidth="1"/>
    <col min="15" max="16" width="4.125" customWidth="1"/>
    <col min="17" max="23" width="3.25" customWidth="1"/>
    <col min="24" max="24" width="17.625" customWidth="1"/>
    <col min="25" max="25" width="7.375" customWidth="1"/>
    <col min="26" max="26" width="6.5" style="17" customWidth="1"/>
  </cols>
  <sheetData>
    <row r="1" spans="1:26" ht="32.25" x14ac:dyDescent="0.2">
      <c r="A1" s="1"/>
      <c r="B1" s="1"/>
      <c r="C1" s="65" t="s">
        <v>23</v>
      </c>
      <c r="D1" s="1"/>
      <c r="E1" s="18"/>
      <c r="F1" s="19"/>
      <c r="G1" s="19"/>
      <c r="H1" s="126"/>
      <c r="I1" s="126"/>
      <c r="J1" s="126"/>
      <c r="K1" s="126"/>
      <c r="L1" s="140"/>
      <c r="M1" s="140"/>
      <c r="N1" s="140"/>
      <c r="O1" s="20">
        <v>1</v>
      </c>
      <c r="P1" s="2" t="s">
        <v>0</v>
      </c>
      <c r="Q1" s="20"/>
      <c r="R1" s="20"/>
      <c r="S1" s="20"/>
      <c r="T1" s="20"/>
      <c r="U1" s="127" t="s">
        <v>24</v>
      </c>
      <c r="V1" s="127" t="s">
        <v>24</v>
      </c>
      <c r="W1" s="127"/>
      <c r="X1" s="127"/>
      <c r="Y1" s="127"/>
      <c r="Z1" s="127"/>
    </row>
    <row r="2" spans="1:26" ht="26.25" customHeight="1" x14ac:dyDescent="0.2">
      <c r="A2" s="121" t="s">
        <v>1</v>
      </c>
      <c r="B2" s="121"/>
      <c r="C2" s="121" t="s">
        <v>2</v>
      </c>
      <c r="D2" s="121"/>
      <c r="E2" s="129" t="s">
        <v>3</v>
      </c>
      <c r="F2" s="129"/>
      <c r="G2" s="129" t="s">
        <v>4</v>
      </c>
      <c r="H2" s="129"/>
      <c r="I2" s="129" t="s">
        <v>5</v>
      </c>
      <c r="J2" s="129"/>
      <c r="K2" s="129" t="s">
        <v>6</v>
      </c>
      <c r="L2" s="129"/>
      <c r="M2" s="129" t="s">
        <v>7</v>
      </c>
      <c r="N2" s="129"/>
      <c r="O2" s="130" t="s">
        <v>8</v>
      </c>
      <c r="P2" s="130" t="s">
        <v>9</v>
      </c>
      <c r="Q2" s="132" t="s">
        <v>10</v>
      </c>
      <c r="R2" s="132"/>
      <c r="S2" s="132"/>
      <c r="T2" s="132"/>
      <c r="U2" s="132" t="s">
        <v>11</v>
      </c>
      <c r="V2" s="132"/>
      <c r="W2" s="132" t="s">
        <v>11</v>
      </c>
      <c r="X2" s="121" t="s">
        <v>12</v>
      </c>
      <c r="Y2" s="120" t="s">
        <v>13</v>
      </c>
      <c r="Z2" s="122" t="s">
        <v>14</v>
      </c>
    </row>
    <row r="3" spans="1:26" ht="26.25" x14ac:dyDescent="0.2">
      <c r="A3" s="6" t="s">
        <v>15</v>
      </c>
      <c r="B3" s="6" t="s">
        <v>16</v>
      </c>
      <c r="C3" s="128"/>
      <c r="D3" s="128"/>
      <c r="E3" s="5" t="s">
        <v>17</v>
      </c>
      <c r="F3" s="5" t="s">
        <v>18</v>
      </c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131"/>
      <c r="P3" s="131"/>
      <c r="Q3" s="7" t="s">
        <v>19</v>
      </c>
      <c r="R3" s="7" t="s">
        <v>20</v>
      </c>
      <c r="S3" s="7" t="s">
        <v>21</v>
      </c>
      <c r="T3" s="7" t="s">
        <v>22</v>
      </c>
      <c r="U3" s="7" t="s">
        <v>21</v>
      </c>
      <c r="V3" s="7" t="s">
        <v>22</v>
      </c>
      <c r="W3" s="133"/>
      <c r="X3" s="128"/>
      <c r="Y3" s="121"/>
      <c r="Z3" s="123"/>
    </row>
    <row r="4" spans="1:26" ht="18.75" customHeight="1" x14ac:dyDescent="0.2">
      <c r="A4" s="134"/>
      <c r="B4" s="134"/>
      <c r="C4" s="149"/>
      <c r="D4" s="151"/>
      <c r="E4" s="141"/>
      <c r="F4" s="143"/>
      <c r="G4" s="86"/>
      <c r="H4" s="86"/>
      <c r="I4" s="141"/>
      <c r="J4" s="143"/>
      <c r="K4" s="147"/>
      <c r="L4" s="147"/>
      <c r="M4" s="141"/>
      <c r="N4" s="143"/>
      <c r="O4" s="134"/>
      <c r="P4" s="145"/>
      <c r="Q4" s="136">
        <f t="shared" ref="Q4:Q16" si="0">+R4+S4+T4</f>
        <v>3</v>
      </c>
      <c r="R4" s="136">
        <v>0</v>
      </c>
      <c r="S4" s="136">
        <v>0</v>
      </c>
      <c r="T4" s="136">
        <v>3</v>
      </c>
      <c r="U4" s="136">
        <v>0</v>
      </c>
      <c r="V4" s="136">
        <v>3</v>
      </c>
      <c r="W4" s="136">
        <v>3</v>
      </c>
      <c r="X4" s="138" t="s">
        <v>25</v>
      </c>
      <c r="Y4" s="138"/>
      <c r="Z4" s="134">
        <v>2399</v>
      </c>
    </row>
    <row r="5" spans="1:26" ht="18.75" customHeight="1" x14ac:dyDescent="0.2">
      <c r="A5" s="135"/>
      <c r="B5" s="135"/>
      <c r="C5" s="150"/>
      <c r="D5" s="152"/>
      <c r="E5" s="142"/>
      <c r="F5" s="144"/>
      <c r="G5" s="86"/>
      <c r="H5" s="86"/>
      <c r="I5" s="142"/>
      <c r="J5" s="144"/>
      <c r="K5" s="148"/>
      <c r="L5" s="148"/>
      <c r="M5" s="142"/>
      <c r="N5" s="144"/>
      <c r="O5" s="135"/>
      <c r="P5" s="146"/>
      <c r="Q5" s="137"/>
      <c r="R5" s="137"/>
      <c r="S5" s="137"/>
      <c r="T5" s="137"/>
      <c r="U5" s="137"/>
      <c r="V5" s="137"/>
      <c r="W5" s="137"/>
      <c r="X5" s="139"/>
      <c r="Y5" s="139"/>
      <c r="Z5" s="135"/>
    </row>
    <row r="6" spans="1:26" ht="24.75" x14ac:dyDescent="0.2">
      <c r="A6" s="3"/>
      <c r="B6" s="4"/>
      <c r="C6" s="101"/>
      <c r="D6" s="102"/>
      <c r="E6" s="87"/>
      <c r="F6" s="88"/>
      <c r="G6" s="86"/>
      <c r="H6" s="86"/>
      <c r="I6" s="87"/>
      <c r="J6" s="88"/>
      <c r="K6" s="89"/>
      <c r="L6" s="90"/>
      <c r="M6" s="87"/>
      <c r="N6" s="88"/>
      <c r="O6" s="22"/>
      <c r="P6" s="117"/>
      <c r="Q6" s="112">
        <f t="shared" si="0"/>
        <v>2</v>
      </c>
      <c r="R6" s="112">
        <v>0</v>
      </c>
      <c r="S6" s="112">
        <v>0</v>
      </c>
      <c r="T6" s="112">
        <v>2</v>
      </c>
      <c r="U6" s="113">
        <v>0</v>
      </c>
      <c r="V6" s="113">
        <v>2</v>
      </c>
      <c r="W6" s="113">
        <v>2</v>
      </c>
      <c r="X6" s="98" t="s">
        <v>26</v>
      </c>
      <c r="Y6" s="98"/>
      <c r="Z6" s="23">
        <v>9107</v>
      </c>
    </row>
    <row r="7" spans="1:26" ht="24.75" x14ac:dyDescent="0.2">
      <c r="A7" s="3"/>
      <c r="B7" s="4"/>
      <c r="C7" s="101"/>
      <c r="D7" s="102"/>
      <c r="E7" s="87"/>
      <c r="F7" s="88"/>
      <c r="G7" s="86"/>
      <c r="H7" s="86"/>
      <c r="I7" s="87"/>
      <c r="J7" s="88"/>
      <c r="K7" s="90"/>
      <c r="L7" s="86"/>
      <c r="M7" s="87"/>
      <c r="N7" s="88"/>
      <c r="O7" s="22"/>
      <c r="P7" s="118"/>
      <c r="Q7" s="110">
        <f t="shared" si="0"/>
        <v>2</v>
      </c>
      <c r="R7" s="110">
        <v>0</v>
      </c>
      <c r="S7" s="110">
        <v>0</v>
      </c>
      <c r="T7" s="110">
        <v>2</v>
      </c>
      <c r="U7" s="111">
        <v>0</v>
      </c>
      <c r="V7" s="111">
        <v>2</v>
      </c>
      <c r="W7" s="111">
        <v>2</v>
      </c>
      <c r="X7" s="99" t="s">
        <v>27</v>
      </c>
      <c r="Y7" s="99"/>
      <c r="Z7" s="24">
        <v>2412</v>
      </c>
    </row>
    <row r="8" spans="1:26" ht="24.75" x14ac:dyDescent="0.2">
      <c r="A8" s="3"/>
      <c r="B8" s="4"/>
      <c r="C8" s="101"/>
      <c r="D8" s="102"/>
      <c r="E8" s="87"/>
      <c r="F8" s="88"/>
      <c r="G8" s="86"/>
      <c r="H8" s="86"/>
      <c r="I8" s="87"/>
      <c r="J8" s="88"/>
      <c r="K8" s="86"/>
      <c r="L8" s="86"/>
      <c r="M8" s="87"/>
      <c r="N8" s="88"/>
      <c r="O8" s="22"/>
      <c r="P8" s="118"/>
      <c r="Q8" s="110">
        <f t="shared" si="0"/>
        <v>3</v>
      </c>
      <c r="R8" s="110">
        <v>0</v>
      </c>
      <c r="S8" s="110">
        <v>2</v>
      </c>
      <c r="T8" s="110">
        <v>1</v>
      </c>
      <c r="U8" s="111">
        <v>1</v>
      </c>
      <c r="V8" s="111">
        <v>1</v>
      </c>
      <c r="W8" s="111">
        <v>2</v>
      </c>
      <c r="X8" s="99" t="s">
        <v>28</v>
      </c>
      <c r="Y8" s="99"/>
      <c r="Z8" s="24">
        <v>2402</v>
      </c>
    </row>
    <row r="9" spans="1:26" ht="24.75" x14ac:dyDescent="0.2">
      <c r="A9" s="3"/>
      <c r="B9" s="4"/>
      <c r="C9" s="101"/>
      <c r="D9" s="102"/>
      <c r="E9" s="87"/>
      <c r="F9" s="88"/>
      <c r="G9" s="86"/>
      <c r="H9" s="86"/>
      <c r="I9" s="87"/>
      <c r="J9" s="88"/>
      <c r="K9" s="86"/>
      <c r="L9" s="86"/>
      <c r="M9" s="87"/>
      <c r="N9" s="88"/>
      <c r="O9" s="22"/>
      <c r="P9" s="118"/>
      <c r="Q9" s="110">
        <f t="shared" si="0"/>
        <v>2</v>
      </c>
      <c r="R9" s="110">
        <v>0</v>
      </c>
      <c r="S9" s="110">
        <v>2</v>
      </c>
      <c r="T9" s="110">
        <v>0</v>
      </c>
      <c r="U9" s="111">
        <v>0</v>
      </c>
      <c r="V9" s="111">
        <v>3</v>
      </c>
      <c r="W9" s="111">
        <v>3</v>
      </c>
      <c r="X9" s="99" t="s">
        <v>29</v>
      </c>
      <c r="Y9" s="99"/>
      <c r="Z9" s="24">
        <v>9101</v>
      </c>
    </row>
    <row r="10" spans="1:26" ht="24.75" x14ac:dyDescent="0.2">
      <c r="A10" s="3"/>
      <c r="B10" s="4"/>
      <c r="C10" s="101"/>
      <c r="D10" s="102"/>
      <c r="E10" s="87"/>
      <c r="F10" s="88"/>
      <c r="G10" s="86"/>
      <c r="H10" s="86"/>
      <c r="I10" s="87"/>
      <c r="J10" s="88"/>
      <c r="K10" s="86"/>
      <c r="L10" s="86"/>
      <c r="M10" s="87"/>
      <c r="N10" s="88"/>
      <c r="O10" s="22"/>
      <c r="P10" s="118"/>
      <c r="Q10" s="110">
        <f t="shared" si="0"/>
        <v>8</v>
      </c>
      <c r="R10" s="110">
        <v>0</v>
      </c>
      <c r="S10" s="110">
        <v>8</v>
      </c>
      <c r="T10" s="110">
        <v>0</v>
      </c>
      <c r="U10" s="111">
        <v>3</v>
      </c>
      <c r="V10" s="111">
        <v>0</v>
      </c>
      <c r="W10" s="111">
        <v>3</v>
      </c>
      <c r="X10" s="99" t="s">
        <v>30</v>
      </c>
      <c r="Y10" s="99"/>
      <c r="Z10" s="24">
        <v>2401</v>
      </c>
    </row>
    <row r="11" spans="1:26" ht="24.75" x14ac:dyDescent="0.2">
      <c r="A11" s="3"/>
      <c r="B11" s="4"/>
      <c r="C11" s="101"/>
      <c r="D11" s="102"/>
      <c r="E11" s="87"/>
      <c r="F11" s="88"/>
      <c r="G11" s="86"/>
      <c r="H11" s="86"/>
      <c r="I11" s="87"/>
      <c r="J11" s="88"/>
      <c r="K11" s="86"/>
      <c r="L11" s="86"/>
      <c r="M11" s="87"/>
      <c r="N11" s="88"/>
      <c r="O11" s="22"/>
      <c r="P11" s="118"/>
      <c r="Q11" s="110">
        <f t="shared" si="0"/>
        <v>2</v>
      </c>
      <c r="R11" s="110">
        <v>0</v>
      </c>
      <c r="S11" s="110">
        <v>2</v>
      </c>
      <c r="T11" s="110">
        <v>0</v>
      </c>
      <c r="U11" s="111">
        <v>0</v>
      </c>
      <c r="V11" s="111">
        <v>2</v>
      </c>
      <c r="W11" s="111">
        <v>2</v>
      </c>
      <c r="X11" s="99" t="s">
        <v>31</v>
      </c>
      <c r="Y11" s="99"/>
      <c r="Z11" s="24">
        <v>2400</v>
      </c>
    </row>
    <row r="12" spans="1:26" ht="24.75" x14ac:dyDescent="0.2">
      <c r="A12" s="26"/>
      <c r="B12" s="26"/>
      <c r="C12" s="101"/>
      <c r="D12" s="102"/>
      <c r="E12" s="87"/>
      <c r="F12" s="88"/>
      <c r="G12" s="86"/>
      <c r="H12" s="86"/>
      <c r="I12" s="87"/>
      <c r="J12" s="88"/>
      <c r="K12" s="86"/>
      <c r="L12" s="86"/>
      <c r="M12" s="87"/>
      <c r="N12" s="88"/>
      <c r="O12" s="22"/>
      <c r="P12" s="118"/>
      <c r="Q12" s="110">
        <f t="shared" si="0"/>
        <v>6</v>
      </c>
      <c r="R12" s="110">
        <v>0</v>
      </c>
      <c r="S12" s="110">
        <v>5</v>
      </c>
      <c r="T12" s="110">
        <v>1</v>
      </c>
      <c r="U12" s="111">
        <v>2</v>
      </c>
      <c r="V12" s="111">
        <v>1</v>
      </c>
      <c r="W12" s="111">
        <v>3</v>
      </c>
      <c r="X12" s="99" t="s">
        <v>32</v>
      </c>
      <c r="Y12" s="99"/>
      <c r="Z12" s="24">
        <v>2403</v>
      </c>
    </row>
    <row r="13" spans="1:26" ht="24.75" x14ac:dyDescent="0.2">
      <c r="A13" s="27"/>
      <c r="B13" s="28"/>
      <c r="C13" s="103"/>
      <c r="D13" s="104"/>
      <c r="E13" s="91"/>
      <c r="F13" s="91"/>
      <c r="G13" s="86"/>
      <c r="H13" s="86"/>
      <c r="I13" s="91"/>
      <c r="J13" s="91"/>
      <c r="K13" s="86"/>
      <c r="L13" s="86"/>
      <c r="M13" s="91"/>
      <c r="N13" s="91"/>
      <c r="O13" s="29"/>
      <c r="P13" s="119"/>
      <c r="Q13" s="110">
        <f t="shared" si="0"/>
        <v>6</v>
      </c>
      <c r="R13" s="110">
        <v>0</v>
      </c>
      <c r="S13" s="110">
        <v>5</v>
      </c>
      <c r="T13" s="110">
        <v>1</v>
      </c>
      <c r="U13" s="111">
        <v>2</v>
      </c>
      <c r="V13" s="111">
        <v>1</v>
      </c>
      <c r="W13" s="111">
        <v>3</v>
      </c>
      <c r="X13" s="99" t="s">
        <v>32</v>
      </c>
      <c r="Y13" s="99"/>
      <c r="Z13" s="24">
        <v>2404</v>
      </c>
    </row>
    <row r="14" spans="1:26" ht="24.75" x14ac:dyDescent="0.2">
      <c r="A14" s="30"/>
      <c r="B14" s="30"/>
      <c r="C14" s="105"/>
      <c r="D14" s="104"/>
      <c r="E14" s="97"/>
      <c r="F14" s="91"/>
      <c r="G14" s="86"/>
      <c r="H14" s="86"/>
      <c r="I14" s="91"/>
      <c r="J14" s="91"/>
      <c r="K14" s="86"/>
      <c r="L14" s="86"/>
      <c r="M14" s="91"/>
      <c r="N14" s="91"/>
      <c r="O14" s="29"/>
      <c r="P14" s="118"/>
      <c r="Q14" s="110">
        <f t="shared" si="0"/>
        <v>8</v>
      </c>
      <c r="R14" s="110">
        <v>0</v>
      </c>
      <c r="S14" s="110">
        <v>8</v>
      </c>
      <c r="T14" s="110">
        <v>0</v>
      </c>
      <c r="U14" s="111">
        <v>3</v>
      </c>
      <c r="V14" s="111">
        <v>0</v>
      </c>
      <c r="W14" s="111">
        <v>3</v>
      </c>
      <c r="X14" s="99" t="s">
        <v>30</v>
      </c>
      <c r="Y14" s="99"/>
      <c r="Z14" s="24">
        <v>2401</v>
      </c>
    </row>
    <row r="15" spans="1:26" s="16" customFormat="1" ht="24.75" x14ac:dyDescent="0.2">
      <c r="A15" s="31"/>
      <c r="B15" s="6"/>
      <c r="C15" s="105"/>
      <c r="D15" s="104"/>
      <c r="E15" s="97"/>
      <c r="F15" s="91"/>
      <c r="G15" s="86"/>
      <c r="H15" s="86"/>
      <c r="I15" s="91"/>
      <c r="J15" s="91"/>
      <c r="K15" s="86"/>
      <c r="L15" s="86"/>
      <c r="M15" s="91"/>
      <c r="N15" s="91"/>
      <c r="O15" s="29"/>
      <c r="P15" s="118"/>
      <c r="Q15" s="110">
        <f t="shared" si="0"/>
        <v>3</v>
      </c>
      <c r="R15" s="110">
        <v>0</v>
      </c>
      <c r="S15" s="110">
        <v>2</v>
      </c>
      <c r="T15" s="110">
        <v>1</v>
      </c>
      <c r="U15" s="111">
        <v>1</v>
      </c>
      <c r="V15" s="111">
        <v>1</v>
      </c>
      <c r="W15" s="111">
        <v>2</v>
      </c>
      <c r="X15" s="99" t="s">
        <v>28</v>
      </c>
      <c r="Y15" s="99"/>
      <c r="Z15" s="24">
        <v>2402</v>
      </c>
    </row>
    <row r="16" spans="1:26" s="16" customFormat="1" ht="19.5" customHeight="1" x14ac:dyDescent="0.2">
      <c r="A16" s="134"/>
      <c r="B16" s="134"/>
      <c r="C16" s="149"/>
      <c r="D16" s="151"/>
      <c r="E16" s="141"/>
      <c r="F16" s="143"/>
      <c r="G16" s="86"/>
      <c r="H16" s="86"/>
      <c r="I16" s="141"/>
      <c r="J16" s="143"/>
      <c r="K16" s="147"/>
      <c r="L16" s="147"/>
      <c r="M16" s="141"/>
      <c r="N16" s="143"/>
      <c r="O16" s="134"/>
      <c r="P16" s="145"/>
      <c r="Q16" s="136">
        <f t="shared" si="0"/>
        <v>3</v>
      </c>
      <c r="R16" s="136">
        <v>0</v>
      </c>
      <c r="S16" s="136">
        <v>0</v>
      </c>
      <c r="T16" s="136">
        <v>3</v>
      </c>
      <c r="U16" s="136">
        <v>0</v>
      </c>
      <c r="V16" s="136">
        <v>3</v>
      </c>
      <c r="W16" s="136">
        <v>3</v>
      </c>
      <c r="X16" s="138" t="s">
        <v>25</v>
      </c>
      <c r="Y16" s="138"/>
      <c r="Z16" s="134">
        <v>2399</v>
      </c>
    </row>
    <row r="17" spans="1:26" s="16" customFormat="1" ht="19.5" customHeight="1" x14ac:dyDescent="0.2">
      <c r="A17" s="135"/>
      <c r="B17" s="135"/>
      <c r="C17" s="150"/>
      <c r="D17" s="152"/>
      <c r="E17" s="142"/>
      <c r="F17" s="144"/>
      <c r="G17" s="86"/>
      <c r="H17" s="86"/>
      <c r="I17" s="142"/>
      <c r="J17" s="144"/>
      <c r="K17" s="148"/>
      <c r="L17" s="148"/>
      <c r="M17" s="142"/>
      <c r="N17" s="144"/>
      <c r="O17" s="135"/>
      <c r="P17" s="146"/>
      <c r="Q17" s="137"/>
      <c r="R17" s="137"/>
      <c r="S17" s="137"/>
      <c r="T17" s="137"/>
      <c r="U17" s="137"/>
      <c r="V17" s="137"/>
      <c r="W17" s="137"/>
      <c r="X17" s="139"/>
      <c r="Y17" s="139"/>
      <c r="Z17" s="135"/>
    </row>
    <row r="18" spans="1:26" s="16" customFormat="1" ht="26.25" x14ac:dyDescent="0.2">
      <c r="A18" s="66"/>
      <c r="B18" s="55"/>
      <c r="C18" s="56"/>
      <c r="D18" s="55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67"/>
      <c r="P18" s="68"/>
      <c r="Q18" s="60"/>
      <c r="R18" s="60"/>
      <c r="S18" s="60"/>
      <c r="T18" s="60"/>
      <c r="U18" s="61"/>
      <c r="V18" s="61"/>
      <c r="W18" s="61"/>
      <c r="X18" s="62"/>
      <c r="Y18" s="62"/>
      <c r="Z18" s="63"/>
    </row>
    <row r="19" spans="1:26" s="16" customFormat="1" ht="26.25" x14ac:dyDescent="0.2">
      <c r="A19" s="32"/>
      <c r="B19" s="33"/>
      <c r="C19" s="10"/>
      <c r="D19" s="33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34"/>
      <c r="P19" s="35"/>
      <c r="Q19" s="36"/>
      <c r="R19" s="36"/>
      <c r="S19" s="36"/>
      <c r="T19" s="36"/>
      <c r="U19" s="37"/>
      <c r="V19" s="37"/>
      <c r="W19" s="37"/>
      <c r="X19" s="38"/>
      <c r="Y19" s="38"/>
      <c r="Z19" s="39"/>
    </row>
    <row r="20" spans="1:26" ht="26.25" x14ac:dyDescent="0.2">
      <c r="A20" s="69"/>
      <c r="B20" s="70"/>
      <c r="C20" s="71"/>
      <c r="D20" s="7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74"/>
      <c r="Q20" s="75"/>
      <c r="R20" s="75"/>
      <c r="S20" s="75"/>
      <c r="T20" s="75"/>
      <c r="U20" s="75"/>
      <c r="V20" s="75"/>
      <c r="W20" s="75"/>
      <c r="X20" s="76"/>
      <c r="Y20" s="76"/>
      <c r="Z20" s="77"/>
    </row>
    <row r="21" spans="1:26" ht="32.25" x14ac:dyDescent="0.2">
      <c r="A21" s="1"/>
      <c r="B21" s="1"/>
      <c r="C21" s="44" t="s">
        <v>33</v>
      </c>
      <c r="D21" s="1"/>
      <c r="E21" s="18"/>
      <c r="F21" s="19"/>
      <c r="G21" s="19"/>
      <c r="H21" s="126"/>
      <c r="I21" s="126"/>
      <c r="J21" s="126"/>
      <c r="K21" s="126"/>
      <c r="L21" s="140"/>
      <c r="M21" s="140"/>
      <c r="N21" s="45"/>
      <c r="O21" s="46">
        <v>2</v>
      </c>
      <c r="P21" s="2" t="s">
        <v>0</v>
      </c>
      <c r="Q21" s="20"/>
      <c r="R21" s="20"/>
      <c r="S21" s="20"/>
      <c r="T21" s="20"/>
      <c r="U21" s="127" t="s">
        <v>24</v>
      </c>
      <c r="V21" s="127" t="s">
        <v>24</v>
      </c>
      <c r="W21" s="127"/>
      <c r="X21" s="127"/>
      <c r="Y21" s="127"/>
      <c r="Z21" s="127"/>
    </row>
    <row r="22" spans="1:26" ht="26.25" x14ac:dyDescent="0.2">
      <c r="A22" s="121" t="s">
        <v>1</v>
      </c>
      <c r="B22" s="121"/>
      <c r="C22" s="121" t="s">
        <v>2</v>
      </c>
      <c r="D22" s="121"/>
      <c r="E22" s="129" t="s">
        <v>3</v>
      </c>
      <c r="F22" s="129"/>
      <c r="G22" s="129" t="s">
        <v>4</v>
      </c>
      <c r="H22" s="129"/>
      <c r="I22" s="129" t="s">
        <v>5</v>
      </c>
      <c r="J22" s="129"/>
      <c r="K22" s="129" t="s">
        <v>6</v>
      </c>
      <c r="L22" s="129"/>
      <c r="M22" s="129" t="s">
        <v>7</v>
      </c>
      <c r="N22" s="129"/>
      <c r="O22" s="130" t="s">
        <v>8</v>
      </c>
      <c r="P22" s="130" t="s">
        <v>9</v>
      </c>
      <c r="Q22" s="132" t="s">
        <v>10</v>
      </c>
      <c r="R22" s="132"/>
      <c r="S22" s="132"/>
      <c r="T22" s="132"/>
      <c r="U22" s="132" t="s">
        <v>11</v>
      </c>
      <c r="V22" s="132"/>
      <c r="W22" s="132" t="s">
        <v>11</v>
      </c>
      <c r="X22" s="121" t="s">
        <v>12</v>
      </c>
      <c r="Y22" s="120" t="s">
        <v>13</v>
      </c>
      <c r="Z22" s="122" t="s">
        <v>14</v>
      </c>
    </row>
    <row r="23" spans="1:26" ht="26.25" x14ac:dyDescent="0.2">
      <c r="A23" s="6" t="s">
        <v>15</v>
      </c>
      <c r="B23" s="6" t="s">
        <v>16</v>
      </c>
      <c r="C23" s="128"/>
      <c r="D23" s="128"/>
      <c r="E23" s="5" t="s">
        <v>17</v>
      </c>
      <c r="F23" s="5" t="s">
        <v>18</v>
      </c>
      <c r="G23" s="5" t="s">
        <v>17</v>
      </c>
      <c r="H23" s="5" t="s">
        <v>18</v>
      </c>
      <c r="I23" s="5" t="s">
        <v>17</v>
      </c>
      <c r="J23" s="5" t="s">
        <v>18</v>
      </c>
      <c r="K23" s="5" t="s">
        <v>17</v>
      </c>
      <c r="L23" s="5" t="s">
        <v>18</v>
      </c>
      <c r="M23" s="5" t="s">
        <v>17</v>
      </c>
      <c r="N23" s="5" t="s">
        <v>18</v>
      </c>
      <c r="O23" s="131"/>
      <c r="P23" s="131"/>
      <c r="Q23" s="7" t="s">
        <v>19</v>
      </c>
      <c r="R23" s="7" t="s">
        <v>20</v>
      </c>
      <c r="S23" s="7" t="s">
        <v>21</v>
      </c>
      <c r="T23" s="7" t="s">
        <v>22</v>
      </c>
      <c r="U23" s="7" t="s">
        <v>21</v>
      </c>
      <c r="V23" s="7" t="s">
        <v>22</v>
      </c>
      <c r="W23" s="133"/>
      <c r="X23" s="128"/>
      <c r="Y23" s="121"/>
      <c r="Z23" s="123"/>
    </row>
    <row r="24" spans="1:26" ht="24.75" x14ac:dyDescent="0.2">
      <c r="A24" s="3"/>
      <c r="B24" s="4"/>
      <c r="C24" s="101"/>
      <c r="D24" s="102"/>
      <c r="E24" s="87"/>
      <c r="F24" s="88"/>
      <c r="G24" s="77"/>
      <c r="H24" s="77"/>
      <c r="I24" s="87"/>
      <c r="J24" s="88"/>
      <c r="K24" s="77"/>
      <c r="L24" s="77"/>
      <c r="M24" s="87"/>
      <c r="N24" s="88"/>
      <c r="O24" s="77"/>
      <c r="P24" s="92"/>
      <c r="Q24" s="110">
        <f t="shared" ref="Q24:Q36" si="1">+R24+S24+T24</f>
        <v>6</v>
      </c>
      <c r="R24" s="110">
        <v>0</v>
      </c>
      <c r="S24" s="110">
        <v>5</v>
      </c>
      <c r="T24" s="110">
        <v>1</v>
      </c>
      <c r="U24" s="111">
        <v>2</v>
      </c>
      <c r="V24" s="111">
        <v>1</v>
      </c>
      <c r="W24" s="111">
        <v>3</v>
      </c>
      <c r="X24" s="25" t="s">
        <v>34</v>
      </c>
      <c r="Y24" s="25"/>
      <c r="Z24" s="24">
        <v>2404</v>
      </c>
    </row>
    <row r="25" spans="1:26" ht="24.75" x14ac:dyDescent="0.2">
      <c r="A25" s="3"/>
      <c r="B25" s="4"/>
      <c r="C25" s="101"/>
      <c r="D25" s="102"/>
      <c r="E25" s="87"/>
      <c r="F25" s="88"/>
      <c r="G25" s="77"/>
      <c r="H25" s="77"/>
      <c r="I25" s="87"/>
      <c r="J25" s="88"/>
      <c r="K25" s="77"/>
      <c r="L25" s="77"/>
      <c r="M25" s="87"/>
      <c r="N25" s="88"/>
      <c r="O25" s="77"/>
      <c r="P25" s="92"/>
      <c r="Q25" s="110">
        <f t="shared" si="1"/>
        <v>3</v>
      </c>
      <c r="R25" s="110">
        <v>0</v>
      </c>
      <c r="S25" s="110">
        <v>2</v>
      </c>
      <c r="T25" s="110">
        <v>1</v>
      </c>
      <c r="U25" s="111">
        <v>1</v>
      </c>
      <c r="V25" s="111">
        <v>1</v>
      </c>
      <c r="W25" s="111">
        <v>2</v>
      </c>
      <c r="X25" s="25" t="s">
        <v>35</v>
      </c>
      <c r="Y25" s="25"/>
      <c r="Z25" s="24">
        <v>2405</v>
      </c>
    </row>
    <row r="26" spans="1:26" ht="15.75" customHeight="1" x14ac:dyDescent="0.2">
      <c r="A26" s="156"/>
      <c r="B26" s="158"/>
      <c r="C26" s="154"/>
      <c r="D26" s="151"/>
      <c r="E26" s="141"/>
      <c r="F26" s="143"/>
      <c r="G26" s="77"/>
      <c r="H26" s="77"/>
      <c r="I26" s="141"/>
      <c r="J26" s="143"/>
      <c r="K26" s="163"/>
      <c r="L26" s="163"/>
      <c r="M26" s="141"/>
      <c r="N26" s="143"/>
      <c r="O26" s="163"/>
      <c r="P26" s="162"/>
      <c r="Q26" s="160">
        <f>+R26+S26+T26</f>
        <v>4</v>
      </c>
      <c r="R26" s="160">
        <v>0</v>
      </c>
      <c r="S26" s="160">
        <v>3</v>
      </c>
      <c r="T26" s="160">
        <v>1</v>
      </c>
      <c r="U26" s="136">
        <v>1</v>
      </c>
      <c r="V26" s="136">
        <v>1</v>
      </c>
      <c r="W26" s="136">
        <v>2</v>
      </c>
      <c r="X26" s="134" t="s">
        <v>36</v>
      </c>
      <c r="Y26" s="134"/>
      <c r="Z26" s="134">
        <v>2411</v>
      </c>
    </row>
    <row r="27" spans="1:26" ht="15.75" customHeight="1" x14ac:dyDescent="0.2">
      <c r="A27" s="157"/>
      <c r="B27" s="159"/>
      <c r="C27" s="155"/>
      <c r="D27" s="152"/>
      <c r="E27" s="142"/>
      <c r="F27" s="144"/>
      <c r="G27" s="77"/>
      <c r="H27" s="77"/>
      <c r="I27" s="142"/>
      <c r="J27" s="144"/>
      <c r="K27" s="164"/>
      <c r="L27" s="164"/>
      <c r="M27" s="142"/>
      <c r="N27" s="144"/>
      <c r="O27" s="164"/>
      <c r="P27" s="129"/>
      <c r="Q27" s="161"/>
      <c r="R27" s="161"/>
      <c r="S27" s="161"/>
      <c r="T27" s="161"/>
      <c r="U27" s="137"/>
      <c r="V27" s="137"/>
      <c r="W27" s="137"/>
      <c r="X27" s="135"/>
      <c r="Y27" s="135"/>
      <c r="Z27" s="135"/>
    </row>
    <row r="28" spans="1:26" ht="24.75" x14ac:dyDescent="0.2">
      <c r="A28" s="3"/>
      <c r="B28" s="4"/>
      <c r="C28" s="101"/>
      <c r="D28" s="102"/>
      <c r="E28" s="87"/>
      <c r="F28" s="88"/>
      <c r="G28" s="77"/>
      <c r="H28" s="77"/>
      <c r="I28" s="87"/>
      <c r="J28" s="88"/>
      <c r="K28" s="77"/>
      <c r="L28" s="77"/>
      <c r="M28" s="87"/>
      <c r="N28" s="88"/>
      <c r="O28" s="77"/>
      <c r="P28" s="92"/>
      <c r="Q28" s="110">
        <f t="shared" si="1"/>
        <v>5</v>
      </c>
      <c r="R28" s="110">
        <v>0</v>
      </c>
      <c r="S28" s="110">
        <v>3</v>
      </c>
      <c r="T28" s="110">
        <v>2</v>
      </c>
      <c r="U28" s="111">
        <v>2</v>
      </c>
      <c r="V28" s="111">
        <v>1</v>
      </c>
      <c r="W28" s="111">
        <v>3</v>
      </c>
      <c r="X28" s="25" t="s">
        <v>37</v>
      </c>
      <c r="Y28" s="25"/>
      <c r="Z28" s="24">
        <v>2414</v>
      </c>
    </row>
    <row r="29" spans="1:26" ht="24.75" x14ac:dyDescent="0.2">
      <c r="A29" s="3"/>
      <c r="B29" s="4"/>
      <c r="C29" s="101"/>
      <c r="D29" s="102"/>
      <c r="E29" s="87"/>
      <c r="F29" s="88"/>
      <c r="G29" s="77"/>
      <c r="H29" s="77"/>
      <c r="I29" s="87"/>
      <c r="J29" s="88"/>
      <c r="K29" s="77"/>
      <c r="L29" s="77"/>
      <c r="M29" s="87"/>
      <c r="N29" s="88"/>
      <c r="O29" s="77"/>
      <c r="P29" s="92"/>
      <c r="Q29" s="110">
        <f t="shared" ref="Q29" si="2">R29+S29+T29</f>
        <v>2</v>
      </c>
      <c r="R29" s="110">
        <v>0</v>
      </c>
      <c r="S29" s="110">
        <v>0</v>
      </c>
      <c r="T29" s="110">
        <v>2</v>
      </c>
      <c r="U29" s="111">
        <v>0</v>
      </c>
      <c r="V29" s="111">
        <v>2</v>
      </c>
      <c r="W29" s="111">
        <v>2</v>
      </c>
      <c r="X29" s="25" t="s">
        <v>38</v>
      </c>
      <c r="Y29" s="25"/>
      <c r="Z29" s="24">
        <v>2421</v>
      </c>
    </row>
    <row r="30" spans="1:26" s="16" customFormat="1" ht="24.75" x14ac:dyDescent="0.2">
      <c r="A30" s="3"/>
      <c r="B30" s="4"/>
      <c r="C30" s="101"/>
      <c r="D30" s="102"/>
      <c r="E30" s="87"/>
      <c r="F30" s="88"/>
      <c r="G30" s="77"/>
      <c r="H30" s="77"/>
      <c r="I30" s="87"/>
      <c r="J30" s="88"/>
      <c r="K30" s="77"/>
      <c r="L30" s="77"/>
      <c r="M30" s="87"/>
      <c r="N30" s="88"/>
      <c r="O30" s="77"/>
      <c r="P30" s="92"/>
      <c r="Q30" s="110">
        <f>R30+S30+T30</f>
        <v>3</v>
      </c>
      <c r="R30" s="110">
        <v>0</v>
      </c>
      <c r="S30" s="110">
        <v>0</v>
      </c>
      <c r="T30" s="110">
        <v>3</v>
      </c>
      <c r="U30" s="111">
        <v>0</v>
      </c>
      <c r="V30" s="111">
        <v>3</v>
      </c>
      <c r="W30" s="111">
        <v>3</v>
      </c>
      <c r="X30" s="25" t="s">
        <v>39</v>
      </c>
      <c r="Y30" s="47"/>
      <c r="Z30" s="48">
        <v>9118</v>
      </c>
    </row>
    <row r="31" spans="1:26" s="16" customFormat="1" ht="24.75" x14ac:dyDescent="0.2">
      <c r="A31" s="3"/>
      <c r="B31" s="4"/>
      <c r="C31" s="101"/>
      <c r="D31" s="102"/>
      <c r="E31" s="87"/>
      <c r="F31" s="88"/>
      <c r="G31" s="77"/>
      <c r="H31" s="77"/>
      <c r="I31" s="87"/>
      <c r="J31" s="88"/>
      <c r="K31" s="77"/>
      <c r="L31" s="77"/>
      <c r="M31" s="87"/>
      <c r="N31" s="88"/>
      <c r="O31" s="77"/>
      <c r="P31" s="92"/>
      <c r="Q31" s="110">
        <f t="shared" si="1"/>
        <v>5</v>
      </c>
      <c r="R31" s="110">
        <v>0</v>
      </c>
      <c r="S31" s="110">
        <v>4</v>
      </c>
      <c r="T31" s="110">
        <v>1</v>
      </c>
      <c r="U31" s="111">
        <v>2</v>
      </c>
      <c r="V31" s="111">
        <v>1</v>
      </c>
      <c r="W31" s="111">
        <v>3</v>
      </c>
      <c r="X31" s="25" t="s">
        <v>40</v>
      </c>
      <c r="Y31" s="25"/>
      <c r="Z31" s="24">
        <v>2407</v>
      </c>
    </row>
    <row r="32" spans="1:26" s="16" customFormat="1" ht="24.75" x14ac:dyDescent="0.2">
      <c r="A32" s="3"/>
      <c r="B32" s="4"/>
      <c r="C32" s="101"/>
      <c r="D32" s="102"/>
      <c r="E32" s="87"/>
      <c r="F32" s="88"/>
      <c r="G32" s="77"/>
      <c r="H32" s="77"/>
      <c r="I32" s="87"/>
      <c r="J32" s="88"/>
      <c r="K32" s="77"/>
      <c r="L32" s="77"/>
      <c r="M32" s="87"/>
      <c r="N32" s="88"/>
      <c r="O32" s="77"/>
      <c r="P32" s="92"/>
      <c r="Q32" s="110">
        <f t="shared" si="1"/>
        <v>2</v>
      </c>
      <c r="R32" s="110">
        <v>0</v>
      </c>
      <c r="S32" s="110">
        <v>0</v>
      </c>
      <c r="T32" s="110">
        <v>2</v>
      </c>
      <c r="U32" s="111">
        <v>0</v>
      </c>
      <c r="V32" s="111">
        <v>2</v>
      </c>
      <c r="W32" s="111">
        <v>2</v>
      </c>
      <c r="X32" s="47" t="s">
        <v>41</v>
      </c>
      <c r="Y32" s="47"/>
      <c r="Z32" s="48">
        <v>9102</v>
      </c>
    </row>
    <row r="33" spans="1:26" s="16" customFormat="1" ht="24.75" x14ac:dyDescent="0.2">
      <c r="A33" s="3"/>
      <c r="B33" s="4"/>
      <c r="C33" s="101"/>
      <c r="D33" s="102"/>
      <c r="E33" s="87"/>
      <c r="F33" s="88"/>
      <c r="G33" s="77"/>
      <c r="H33" s="77"/>
      <c r="I33" s="87"/>
      <c r="J33" s="88"/>
      <c r="K33" s="77"/>
      <c r="L33" s="77"/>
      <c r="M33" s="87"/>
      <c r="N33" s="88"/>
      <c r="O33" s="77"/>
      <c r="P33" s="92"/>
      <c r="Q33" s="110">
        <f t="shared" si="1"/>
        <v>6</v>
      </c>
      <c r="R33" s="110">
        <v>0</v>
      </c>
      <c r="S33" s="110">
        <v>5</v>
      </c>
      <c r="T33" s="110">
        <v>1</v>
      </c>
      <c r="U33" s="111">
        <v>2</v>
      </c>
      <c r="V33" s="111">
        <v>1</v>
      </c>
      <c r="W33" s="111">
        <v>3</v>
      </c>
      <c r="X33" s="25" t="s">
        <v>34</v>
      </c>
      <c r="Y33" s="25"/>
      <c r="Z33" s="24">
        <v>2404</v>
      </c>
    </row>
    <row r="34" spans="1:26" s="16" customFormat="1" ht="24.75" x14ac:dyDescent="0.2">
      <c r="A34" s="3"/>
      <c r="B34" s="4"/>
      <c r="C34" s="101"/>
      <c r="D34" s="102"/>
      <c r="E34" s="87"/>
      <c r="F34" s="88"/>
      <c r="G34" s="77"/>
      <c r="H34" s="77"/>
      <c r="I34" s="87"/>
      <c r="J34" s="88"/>
      <c r="K34" s="77"/>
      <c r="L34" s="77"/>
      <c r="M34" s="87"/>
      <c r="N34" s="88"/>
      <c r="O34" s="77"/>
      <c r="P34" s="92"/>
      <c r="Q34" s="110">
        <f t="shared" si="1"/>
        <v>4</v>
      </c>
      <c r="R34" s="110">
        <v>0</v>
      </c>
      <c r="S34" s="110">
        <v>3</v>
      </c>
      <c r="T34" s="110">
        <v>1</v>
      </c>
      <c r="U34" s="111">
        <v>1</v>
      </c>
      <c r="V34" s="111">
        <v>1</v>
      </c>
      <c r="W34" s="111">
        <v>2</v>
      </c>
      <c r="X34" s="25" t="s">
        <v>36</v>
      </c>
      <c r="Y34" s="25"/>
      <c r="Z34" s="24">
        <v>2411</v>
      </c>
    </row>
    <row r="35" spans="1:26" s="16" customFormat="1" ht="24.75" x14ac:dyDescent="0.2">
      <c r="A35" s="3"/>
      <c r="B35" s="4"/>
      <c r="C35" s="101"/>
      <c r="D35" s="102"/>
      <c r="E35" s="87"/>
      <c r="F35" s="88"/>
      <c r="G35" s="77"/>
      <c r="H35" s="77"/>
      <c r="I35" s="87"/>
      <c r="J35" s="88"/>
      <c r="K35" s="77"/>
      <c r="L35" s="77"/>
      <c r="M35" s="87"/>
      <c r="N35" s="88"/>
      <c r="O35" s="77"/>
      <c r="P35" s="92"/>
      <c r="Q35" s="110">
        <f t="shared" si="1"/>
        <v>5</v>
      </c>
      <c r="R35" s="110">
        <v>0</v>
      </c>
      <c r="S35" s="110">
        <v>3</v>
      </c>
      <c r="T35" s="110">
        <v>2</v>
      </c>
      <c r="U35" s="111">
        <v>2</v>
      </c>
      <c r="V35" s="111">
        <v>1</v>
      </c>
      <c r="W35" s="111">
        <v>3</v>
      </c>
      <c r="X35" s="25" t="s">
        <v>37</v>
      </c>
      <c r="Y35" s="25"/>
      <c r="Z35" s="24">
        <v>2414</v>
      </c>
    </row>
    <row r="36" spans="1:26" ht="24.75" x14ac:dyDescent="0.2">
      <c r="A36" s="3"/>
      <c r="B36" s="4"/>
      <c r="C36" s="101"/>
      <c r="D36" s="102"/>
      <c r="E36" s="87"/>
      <c r="F36" s="88"/>
      <c r="G36" s="77"/>
      <c r="H36" s="77"/>
      <c r="I36" s="87"/>
      <c r="J36" s="88"/>
      <c r="K36" s="77"/>
      <c r="L36" s="77"/>
      <c r="M36" s="87"/>
      <c r="N36" s="88"/>
      <c r="O36" s="77"/>
      <c r="P36" s="92"/>
      <c r="Q36" s="110">
        <f t="shared" si="1"/>
        <v>5</v>
      </c>
      <c r="R36" s="110">
        <v>0</v>
      </c>
      <c r="S36" s="110">
        <v>4</v>
      </c>
      <c r="T36" s="110">
        <v>1</v>
      </c>
      <c r="U36" s="111">
        <v>2</v>
      </c>
      <c r="V36" s="111">
        <v>1</v>
      </c>
      <c r="W36" s="111">
        <v>3</v>
      </c>
      <c r="X36" s="25" t="s">
        <v>40</v>
      </c>
      <c r="Y36" s="25"/>
      <c r="Z36" s="24">
        <v>2407</v>
      </c>
    </row>
    <row r="37" spans="1:26" ht="24" customHeight="1" x14ac:dyDescent="0.2">
      <c r="A37" s="54"/>
      <c r="B37" s="55"/>
      <c r="C37" s="56"/>
      <c r="D37" s="55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78"/>
      <c r="Q37" s="60"/>
      <c r="R37" s="60"/>
      <c r="S37" s="60"/>
      <c r="T37" s="60"/>
      <c r="U37" s="61"/>
      <c r="V37" s="61"/>
      <c r="W37" s="61"/>
      <c r="X37" s="62"/>
      <c r="Y37" s="62"/>
      <c r="Z37" s="63"/>
    </row>
    <row r="38" spans="1:26" ht="24.75" x14ac:dyDescent="0.2">
      <c r="A38" s="42"/>
      <c r="B38" s="33"/>
      <c r="C38" s="10"/>
      <c r="D38" s="33"/>
      <c r="E38" s="165" t="s">
        <v>60</v>
      </c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37"/>
      <c r="V38" s="37"/>
      <c r="W38" s="37"/>
      <c r="X38" s="38"/>
      <c r="Y38" s="38"/>
      <c r="Z38" s="39"/>
    </row>
    <row r="39" spans="1:26" ht="26.25" x14ac:dyDescent="0.2">
      <c r="A39" s="42"/>
      <c r="B39" s="33"/>
      <c r="C39" s="10"/>
      <c r="D39" s="33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2"/>
      <c r="P39" s="43"/>
      <c r="Q39" s="36"/>
      <c r="R39" s="36"/>
      <c r="S39" s="36"/>
      <c r="T39" s="36"/>
      <c r="U39" s="37"/>
      <c r="V39" s="37"/>
      <c r="W39" s="37"/>
      <c r="X39" s="38"/>
      <c r="Y39" s="38"/>
      <c r="Z39" s="39"/>
    </row>
    <row r="40" spans="1:26" ht="26.25" x14ac:dyDescent="0.2">
      <c r="A40" s="79"/>
      <c r="B40" s="70"/>
      <c r="C40" s="71"/>
      <c r="D40" s="70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80"/>
      <c r="Q40" s="81"/>
      <c r="R40" s="81"/>
      <c r="S40" s="81"/>
      <c r="T40" s="81"/>
      <c r="U40" s="82"/>
      <c r="V40" s="82"/>
      <c r="W40" s="82"/>
      <c r="X40" s="83"/>
      <c r="Y40" s="83"/>
      <c r="Z40" s="84"/>
    </row>
    <row r="41" spans="1:26" ht="32.25" x14ac:dyDescent="0.2">
      <c r="A41" s="1"/>
      <c r="B41" s="1"/>
      <c r="C41" s="44" t="s">
        <v>42</v>
      </c>
      <c r="D41" s="1"/>
      <c r="E41" s="18"/>
      <c r="F41" s="19"/>
      <c r="G41" s="19"/>
      <c r="H41" s="126"/>
      <c r="I41" s="126"/>
      <c r="J41" s="126"/>
      <c r="K41" s="126"/>
      <c r="L41" s="49"/>
      <c r="M41" s="50"/>
      <c r="N41" s="45"/>
      <c r="O41" s="46">
        <v>3</v>
      </c>
      <c r="P41" s="2" t="s">
        <v>0</v>
      </c>
      <c r="Q41" s="20"/>
      <c r="R41" s="20"/>
      <c r="S41" s="20"/>
      <c r="T41" s="20"/>
      <c r="U41" s="127" t="s">
        <v>24</v>
      </c>
      <c r="V41" s="127" t="s">
        <v>24</v>
      </c>
      <c r="W41" s="127"/>
      <c r="X41" s="127"/>
      <c r="Y41" s="127"/>
      <c r="Z41" s="127"/>
    </row>
    <row r="42" spans="1:26" ht="26.25" x14ac:dyDescent="0.2">
      <c r="A42" s="121" t="s">
        <v>1</v>
      </c>
      <c r="B42" s="121"/>
      <c r="C42" s="121" t="s">
        <v>2</v>
      </c>
      <c r="D42" s="121"/>
      <c r="E42" s="129" t="s">
        <v>3</v>
      </c>
      <c r="F42" s="129"/>
      <c r="G42" s="129" t="s">
        <v>4</v>
      </c>
      <c r="H42" s="129"/>
      <c r="I42" s="129" t="s">
        <v>5</v>
      </c>
      <c r="J42" s="129"/>
      <c r="K42" s="129" t="s">
        <v>6</v>
      </c>
      <c r="L42" s="129"/>
      <c r="M42" s="129" t="s">
        <v>7</v>
      </c>
      <c r="N42" s="129"/>
      <c r="O42" s="130" t="s">
        <v>8</v>
      </c>
      <c r="P42" s="130" t="s">
        <v>9</v>
      </c>
      <c r="Q42" s="132" t="s">
        <v>10</v>
      </c>
      <c r="R42" s="132"/>
      <c r="S42" s="132"/>
      <c r="T42" s="132"/>
      <c r="U42" s="132" t="s">
        <v>11</v>
      </c>
      <c r="V42" s="132"/>
      <c r="W42" s="132" t="s">
        <v>11</v>
      </c>
      <c r="X42" s="121" t="s">
        <v>12</v>
      </c>
      <c r="Y42" s="120" t="s">
        <v>13</v>
      </c>
      <c r="Z42" s="122" t="s">
        <v>14</v>
      </c>
    </row>
    <row r="43" spans="1:26" ht="26.25" x14ac:dyDescent="0.2">
      <c r="A43" s="6" t="s">
        <v>15</v>
      </c>
      <c r="B43" s="6" t="s">
        <v>16</v>
      </c>
      <c r="C43" s="128"/>
      <c r="D43" s="128"/>
      <c r="E43" s="5" t="s">
        <v>17</v>
      </c>
      <c r="F43" s="5" t="s">
        <v>18</v>
      </c>
      <c r="G43" s="5" t="s">
        <v>17</v>
      </c>
      <c r="H43" s="5" t="s">
        <v>18</v>
      </c>
      <c r="I43" s="5" t="s">
        <v>17</v>
      </c>
      <c r="J43" s="5" t="s">
        <v>18</v>
      </c>
      <c r="K43" s="5" t="s">
        <v>17</v>
      </c>
      <c r="L43" s="5" t="s">
        <v>18</v>
      </c>
      <c r="M43" s="5" t="s">
        <v>17</v>
      </c>
      <c r="N43" s="5" t="s">
        <v>18</v>
      </c>
      <c r="O43" s="131"/>
      <c r="P43" s="131"/>
      <c r="Q43" s="7" t="s">
        <v>19</v>
      </c>
      <c r="R43" s="7" t="s">
        <v>20</v>
      </c>
      <c r="S43" s="7" t="s">
        <v>21</v>
      </c>
      <c r="T43" s="7" t="s">
        <v>22</v>
      </c>
      <c r="U43" s="7" t="s">
        <v>21</v>
      </c>
      <c r="V43" s="7" t="s">
        <v>22</v>
      </c>
      <c r="W43" s="133"/>
      <c r="X43" s="128"/>
      <c r="Y43" s="121"/>
      <c r="Z43" s="123"/>
    </row>
    <row r="44" spans="1:26" ht="24.75" x14ac:dyDescent="0.2">
      <c r="A44" s="3"/>
      <c r="B44" s="4"/>
      <c r="C44" s="107"/>
      <c r="D44" s="102"/>
      <c r="E44" s="87"/>
      <c r="F44" s="88"/>
      <c r="G44" s="86"/>
      <c r="H44" s="86"/>
      <c r="I44" s="87"/>
      <c r="J44" s="88"/>
      <c r="K44" s="86"/>
      <c r="L44" s="86"/>
      <c r="M44" s="87"/>
      <c r="N44" s="88"/>
      <c r="O44" s="77"/>
      <c r="P44" s="92"/>
      <c r="Q44" s="110">
        <f t="shared" ref="Q44:Q48" si="3">R44+S44+T44</f>
        <v>3</v>
      </c>
      <c r="R44" s="110">
        <v>0</v>
      </c>
      <c r="S44" s="110">
        <v>1</v>
      </c>
      <c r="T44" s="110">
        <v>2</v>
      </c>
      <c r="U44" s="111">
        <v>1</v>
      </c>
      <c r="V44" s="111">
        <v>2</v>
      </c>
      <c r="W44" s="111">
        <v>3</v>
      </c>
      <c r="X44" s="25" t="s">
        <v>43</v>
      </c>
      <c r="Y44" s="25"/>
      <c r="Z44" s="24">
        <v>9126</v>
      </c>
    </row>
    <row r="45" spans="1:26" ht="24.75" x14ac:dyDescent="0.2">
      <c r="A45" s="3"/>
      <c r="B45" s="4"/>
      <c r="C45" s="101"/>
      <c r="D45" s="102"/>
      <c r="E45" s="87"/>
      <c r="F45" s="88"/>
      <c r="G45" s="86"/>
      <c r="H45" s="86"/>
      <c r="I45" s="87"/>
      <c r="J45" s="88"/>
      <c r="K45" s="86"/>
      <c r="L45" s="86"/>
      <c r="M45" s="87"/>
      <c r="N45" s="88"/>
      <c r="O45" s="77"/>
      <c r="P45" s="92"/>
      <c r="Q45" s="110">
        <f t="shared" si="3"/>
        <v>5</v>
      </c>
      <c r="R45" s="110">
        <v>0</v>
      </c>
      <c r="S45" s="110">
        <v>4</v>
      </c>
      <c r="T45" s="110">
        <v>1</v>
      </c>
      <c r="U45" s="111">
        <v>2</v>
      </c>
      <c r="V45" s="111">
        <v>1</v>
      </c>
      <c r="W45" s="111">
        <v>3</v>
      </c>
      <c r="X45" s="25" t="s">
        <v>44</v>
      </c>
      <c r="Y45" s="25"/>
      <c r="Z45" s="24">
        <v>2408</v>
      </c>
    </row>
    <row r="46" spans="1:26" ht="24.75" x14ac:dyDescent="0.2">
      <c r="A46" s="4"/>
      <c r="B46" s="4"/>
      <c r="C46" s="101"/>
      <c r="D46" s="102"/>
      <c r="E46" s="87"/>
      <c r="F46" s="88"/>
      <c r="G46" s="86"/>
      <c r="H46" s="86"/>
      <c r="I46" s="87"/>
      <c r="J46" s="88"/>
      <c r="K46" s="86"/>
      <c r="L46" s="86"/>
      <c r="M46" s="87"/>
      <c r="N46" s="88"/>
      <c r="O46" s="77"/>
      <c r="P46" s="92"/>
      <c r="Q46" s="110">
        <f t="shared" si="3"/>
        <v>2</v>
      </c>
      <c r="R46" s="110">
        <v>0</v>
      </c>
      <c r="S46" s="110">
        <v>0</v>
      </c>
      <c r="T46" s="110">
        <v>2</v>
      </c>
      <c r="U46" s="111">
        <v>0</v>
      </c>
      <c r="V46" s="111">
        <v>2</v>
      </c>
      <c r="W46" s="111">
        <v>2</v>
      </c>
      <c r="X46" s="25" t="s">
        <v>45</v>
      </c>
      <c r="Y46" s="25"/>
      <c r="Z46" s="24">
        <v>2409</v>
      </c>
    </row>
    <row r="47" spans="1:26" ht="24.75" x14ac:dyDescent="0.2">
      <c r="A47" s="3"/>
      <c r="B47" s="4"/>
      <c r="C47" s="101"/>
      <c r="D47" s="102"/>
      <c r="E47" s="87"/>
      <c r="F47" s="88"/>
      <c r="G47" s="86"/>
      <c r="H47" s="86"/>
      <c r="I47" s="87"/>
      <c r="J47" s="88"/>
      <c r="K47" s="86"/>
      <c r="L47" s="86"/>
      <c r="M47" s="87"/>
      <c r="N47" s="88"/>
      <c r="O47" s="77"/>
      <c r="P47" s="92"/>
      <c r="Q47" s="110">
        <f t="shared" si="3"/>
        <v>3</v>
      </c>
      <c r="R47" s="110">
        <v>0</v>
      </c>
      <c r="S47" s="110">
        <v>2</v>
      </c>
      <c r="T47" s="110">
        <v>1</v>
      </c>
      <c r="U47" s="111">
        <v>1</v>
      </c>
      <c r="V47" s="111">
        <v>1</v>
      </c>
      <c r="W47" s="111">
        <v>2</v>
      </c>
      <c r="X47" s="25" t="s">
        <v>46</v>
      </c>
      <c r="Y47" s="25"/>
      <c r="Z47" s="24">
        <v>2413</v>
      </c>
    </row>
    <row r="48" spans="1:26" ht="24.75" x14ac:dyDescent="0.2">
      <c r="A48" s="3"/>
      <c r="B48" s="4"/>
      <c r="C48" s="101"/>
      <c r="D48" s="102"/>
      <c r="E48" s="87"/>
      <c r="F48" s="88"/>
      <c r="G48" s="86"/>
      <c r="H48" s="86"/>
      <c r="I48" s="87"/>
      <c r="J48" s="88"/>
      <c r="K48" s="86"/>
      <c r="L48" s="86"/>
      <c r="M48" s="87"/>
      <c r="N48" s="88"/>
      <c r="O48" s="77"/>
      <c r="P48" s="92"/>
      <c r="Q48" s="110">
        <f t="shared" si="3"/>
        <v>5</v>
      </c>
      <c r="R48" s="110">
        <v>0</v>
      </c>
      <c r="S48" s="110">
        <v>4</v>
      </c>
      <c r="T48" s="110">
        <v>1</v>
      </c>
      <c r="U48" s="111">
        <v>1</v>
      </c>
      <c r="V48" s="111">
        <v>1</v>
      </c>
      <c r="W48" s="111">
        <v>2</v>
      </c>
      <c r="X48" s="25" t="s">
        <v>47</v>
      </c>
      <c r="Y48" s="25"/>
      <c r="Z48" s="24">
        <v>2416</v>
      </c>
    </row>
    <row r="49" spans="1:26" ht="24.75" x14ac:dyDescent="0.2">
      <c r="A49" s="3"/>
      <c r="B49" s="4"/>
      <c r="C49" s="101"/>
      <c r="D49" s="102"/>
      <c r="E49" s="87"/>
      <c r="F49" s="88"/>
      <c r="G49" s="86"/>
      <c r="H49" s="86"/>
      <c r="I49" s="87"/>
      <c r="J49" s="88"/>
      <c r="K49" s="86"/>
      <c r="L49" s="86"/>
      <c r="M49" s="87"/>
      <c r="N49" s="88"/>
      <c r="O49" s="77"/>
      <c r="P49" s="92"/>
      <c r="Q49" s="110">
        <f>R49+S49+T49</f>
        <v>2</v>
      </c>
      <c r="R49" s="110">
        <v>0</v>
      </c>
      <c r="S49" s="110">
        <v>0</v>
      </c>
      <c r="T49" s="110">
        <v>2</v>
      </c>
      <c r="U49" s="111">
        <v>0</v>
      </c>
      <c r="V49" s="111">
        <v>2</v>
      </c>
      <c r="W49" s="111">
        <v>2</v>
      </c>
      <c r="X49" s="25" t="s">
        <v>48</v>
      </c>
      <c r="Y49" s="25"/>
      <c r="Z49" s="24">
        <v>9128</v>
      </c>
    </row>
    <row r="50" spans="1:26" ht="24.75" x14ac:dyDescent="0.2">
      <c r="A50" s="3"/>
      <c r="B50" s="4"/>
      <c r="C50" s="101"/>
      <c r="D50" s="102"/>
      <c r="E50" s="87"/>
      <c r="F50" s="88"/>
      <c r="G50" s="86"/>
      <c r="H50" s="86"/>
      <c r="I50" s="87"/>
      <c r="J50" s="88"/>
      <c r="K50" s="86"/>
      <c r="L50" s="86"/>
      <c r="M50" s="87"/>
      <c r="N50" s="88"/>
      <c r="O50" s="77"/>
      <c r="P50" s="92"/>
      <c r="Q50" s="110">
        <f>R50+S50+T50</f>
        <v>3</v>
      </c>
      <c r="R50" s="110">
        <v>0</v>
      </c>
      <c r="S50" s="110">
        <v>2</v>
      </c>
      <c r="T50" s="110">
        <v>1</v>
      </c>
      <c r="U50" s="111">
        <v>1</v>
      </c>
      <c r="V50" s="111">
        <v>1</v>
      </c>
      <c r="W50" s="111">
        <v>2</v>
      </c>
      <c r="X50" s="47" t="s">
        <v>49</v>
      </c>
      <c r="Y50" s="47"/>
      <c r="Z50" s="48">
        <v>2406</v>
      </c>
    </row>
    <row r="51" spans="1:26" ht="24.75" x14ac:dyDescent="0.2">
      <c r="A51" s="3"/>
      <c r="B51" s="4"/>
      <c r="C51" s="101"/>
      <c r="D51" s="102"/>
      <c r="E51" s="87"/>
      <c r="F51" s="88"/>
      <c r="G51" s="86"/>
      <c r="H51" s="86"/>
      <c r="I51" s="87"/>
      <c r="J51" s="88"/>
      <c r="K51" s="86"/>
      <c r="L51" s="86"/>
      <c r="M51" s="87"/>
      <c r="N51" s="88"/>
      <c r="O51" s="77"/>
      <c r="P51" s="92"/>
      <c r="Q51" s="110">
        <f>R51+S51+T51</f>
        <v>2</v>
      </c>
      <c r="R51" s="110">
        <v>0</v>
      </c>
      <c r="S51" s="110">
        <v>0</v>
      </c>
      <c r="T51" s="110">
        <v>2</v>
      </c>
      <c r="U51" s="111">
        <v>0</v>
      </c>
      <c r="V51" s="111">
        <v>2</v>
      </c>
      <c r="W51" s="111">
        <v>2</v>
      </c>
      <c r="X51" s="25" t="s">
        <v>50</v>
      </c>
      <c r="Y51" s="25"/>
      <c r="Z51" s="24">
        <v>2420</v>
      </c>
    </row>
    <row r="52" spans="1:26" ht="24" customHeight="1" x14ac:dyDescent="0.2">
      <c r="A52" s="3"/>
      <c r="B52" s="4"/>
      <c r="C52" s="101"/>
      <c r="D52" s="102"/>
      <c r="E52" s="87"/>
      <c r="F52" s="88"/>
      <c r="G52" s="86"/>
      <c r="H52" s="86"/>
      <c r="I52" s="87"/>
      <c r="J52" s="88"/>
      <c r="K52" s="86"/>
      <c r="L52" s="86"/>
      <c r="M52" s="87"/>
      <c r="N52" s="88"/>
      <c r="O52" s="77"/>
      <c r="P52" s="92"/>
      <c r="Q52" s="110">
        <f>R52+S52+T52</f>
        <v>3</v>
      </c>
      <c r="R52" s="110">
        <v>0</v>
      </c>
      <c r="S52" s="110">
        <v>2</v>
      </c>
      <c r="T52" s="110">
        <v>1</v>
      </c>
      <c r="U52" s="111">
        <v>1</v>
      </c>
      <c r="V52" s="111">
        <v>1</v>
      </c>
      <c r="W52" s="111">
        <v>2</v>
      </c>
      <c r="X52" s="25" t="s">
        <v>51</v>
      </c>
      <c r="Y52" s="25"/>
      <c r="Z52" s="24">
        <v>2418</v>
      </c>
    </row>
    <row r="53" spans="1:26" ht="26.25" x14ac:dyDescent="0.2">
      <c r="A53" s="3"/>
      <c r="B53" s="4"/>
      <c r="C53" s="101"/>
      <c r="D53" s="102"/>
      <c r="E53" s="87"/>
      <c r="F53" s="88"/>
      <c r="G53" s="86"/>
      <c r="H53" s="86"/>
      <c r="I53" s="87"/>
      <c r="J53" s="88"/>
      <c r="K53" s="86"/>
      <c r="L53" s="106"/>
      <c r="M53" s="87"/>
      <c r="N53" s="88"/>
      <c r="O53" s="77"/>
      <c r="P53" s="92"/>
      <c r="Q53" s="110">
        <v>5</v>
      </c>
      <c r="R53" s="110">
        <v>0</v>
      </c>
      <c r="S53" s="110">
        <v>4</v>
      </c>
      <c r="T53" s="110">
        <v>1</v>
      </c>
      <c r="U53" s="111">
        <v>2</v>
      </c>
      <c r="V53" s="111">
        <v>1</v>
      </c>
      <c r="W53" s="111">
        <v>3</v>
      </c>
      <c r="X53" s="25" t="s">
        <v>44</v>
      </c>
      <c r="Y53" s="25"/>
      <c r="Z53" s="24">
        <v>2408</v>
      </c>
    </row>
    <row r="54" spans="1:26" ht="24.75" x14ac:dyDescent="0.2">
      <c r="A54" s="3"/>
      <c r="B54" s="4"/>
      <c r="C54" s="101"/>
      <c r="D54" s="102"/>
      <c r="E54" s="87"/>
      <c r="F54" s="88"/>
      <c r="G54" s="86"/>
      <c r="H54" s="86"/>
      <c r="I54" s="87"/>
      <c r="J54" s="88"/>
      <c r="K54" s="86"/>
      <c r="L54" s="86"/>
      <c r="M54" s="87"/>
      <c r="N54" s="88"/>
      <c r="O54" s="77"/>
      <c r="P54" s="92"/>
      <c r="Q54" s="110">
        <v>5</v>
      </c>
      <c r="R54" s="110">
        <v>0</v>
      </c>
      <c r="S54" s="110">
        <v>4</v>
      </c>
      <c r="T54" s="110">
        <v>1</v>
      </c>
      <c r="U54" s="111">
        <v>1</v>
      </c>
      <c r="V54" s="111">
        <v>1</v>
      </c>
      <c r="W54" s="111">
        <v>2</v>
      </c>
      <c r="X54" s="25" t="s">
        <v>47</v>
      </c>
      <c r="Y54" s="25"/>
      <c r="Z54" s="24">
        <v>2416</v>
      </c>
    </row>
    <row r="55" spans="1:26" ht="25.5" x14ac:dyDescent="0.2">
      <c r="A55" s="28"/>
      <c r="B55" s="28"/>
      <c r="C55" s="108"/>
      <c r="D55" s="109"/>
      <c r="E55" s="93"/>
      <c r="F55" s="94"/>
      <c r="G55" s="95"/>
      <c r="H55" s="95"/>
      <c r="I55" s="93"/>
      <c r="J55" s="94"/>
      <c r="K55" s="95"/>
      <c r="L55" s="95"/>
      <c r="M55" s="93"/>
      <c r="N55" s="94"/>
      <c r="O55" s="51"/>
      <c r="P55" s="52"/>
      <c r="Q55" s="53"/>
      <c r="R55" s="53"/>
      <c r="S55" s="53"/>
      <c r="T55" s="53"/>
      <c r="U55" s="48"/>
      <c r="V55" s="48"/>
      <c r="W55" s="48"/>
      <c r="X55" s="47"/>
      <c r="Y55" s="47"/>
      <c r="Z55" s="48"/>
    </row>
    <row r="56" spans="1:26" ht="26.25" x14ac:dyDescent="0.2">
      <c r="A56" s="54"/>
      <c r="B56" s="55"/>
      <c r="C56" s="56"/>
      <c r="D56" s="55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59"/>
      <c r="Q56" s="60"/>
      <c r="R56" s="60"/>
      <c r="S56" s="60"/>
      <c r="T56" s="60"/>
      <c r="U56" s="61"/>
      <c r="V56" s="61"/>
      <c r="W56" s="61"/>
      <c r="X56" s="62"/>
      <c r="Y56" s="62"/>
      <c r="Z56" s="63"/>
    </row>
    <row r="57" spans="1:26" ht="26.25" x14ac:dyDescent="0.2">
      <c r="A57" s="42"/>
      <c r="B57" s="33"/>
      <c r="C57" s="10"/>
      <c r="D57" s="33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  <c r="P57" s="13"/>
      <c r="Q57" s="36"/>
      <c r="R57" s="36"/>
      <c r="S57" s="36"/>
      <c r="T57" s="36"/>
      <c r="U57" s="37"/>
      <c r="V57" s="37"/>
      <c r="W57" s="37"/>
      <c r="X57" s="38"/>
      <c r="Y57" s="38"/>
      <c r="Z57" s="39"/>
    </row>
    <row r="58" spans="1:26" ht="26.25" x14ac:dyDescent="0.2">
      <c r="A58" s="42"/>
      <c r="B58" s="33"/>
      <c r="C58" s="10"/>
      <c r="D58" s="33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2"/>
      <c r="P58" s="13"/>
      <c r="Q58" s="36"/>
      <c r="R58" s="36"/>
      <c r="S58" s="36"/>
      <c r="T58" s="36"/>
      <c r="U58" s="37"/>
      <c r="V58" s="37"/>
      <c r="W58" s="37"/>
      <c r="X58" s="38"/>
      <c r="Y58" s="38"/>
      <c r="Z58" s="39"/>
    </row>
    <row r="59" spans="1:26" ht="26.25" x14ac:dyDescent="0.2">
      <c r="A59" s="79"/>
      <c r="B59" s="70"/>
      <c r="C59" s="71"/>
      <c r="D59" s="70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85"/>
      <c r="Q59" s="81"/>
      <c r="R59" s="81"/>
      <c r="S59" s="81"/>
      <c r="T59" s="81"/>
      <c r="U59" s="82"/>
      <c r="V59" s="82"/>
      <c r="W59" s="82"/>
      <c r="X59" s="83"/>
      <c r="Y59" s="83"/>
      <c r="Z59" s="84"/>
    </row>
    <row r="60" spans="1:26" ht="32.25" x14ac:dyDescent="0.2">
      <c r="A60" s="1"/>
      <c r="B60" s="1"/>
      <c r="C60" s="44" t="s">
        <v>52</v>
      </c>
      <c r="D60" s="1"/>
      <c r="E60" s="18"/>
      <c r="F60" s="19"/>
      <c r="G60" s="19"/>
      <c r="H60" s="126"/>
      <c r="I60" s="126"/>
      <c r="J60" s="126"/>
      <c r="K60" s="126"/>
      <c r="L60" s="49"/>
      <c r="M60" s="50"/>
      <c r="N60" s="45"/>
      <c r="O60" s="46">
        <v>4</v>
      </c>
      <c r="P60" s="2" t="s">
        <v>0</v>
      </c>
      <c r="Q60" s="20"/>
      <c r="R60" s="20"/>
      <c r="S60" s="20"/>
      <c r="T60" s="20"/>
      <c r="U60" s="127" t="s">
        <v>24</v>
      </c>
      <c r="V60" s="127" t="s">
        <v>24</v>
      </c>
      <c r="W60" s="127"/>
      <c r="X60" s="127"/>
      <c r="Y60" s="127"/>
      <c r="Z60" s="127"/>
    </row>
    <row r="61" spans="1:26" ht="26.25" x14ac:dyDescent="0.2">
      <c r="A61" s="121" t="s">
        <v>1</v>
      </c>
      <c r="B61" s="121"/>
      <c r="C61" s="121" t="s">
        <v>2</v>
      </c>
      <c r="D61" s="121"/>
      <c r="E61" s="129" t="s">
        <v>3</v>
      </c>
      <c r="F61" s="129"/>
      <c r="G61" s="129" t="s">
        <v>4</v>
      </c>
      <c r="H61" s="129"/>
      <c r="I61" s="129" t="s">
        <v>5</v>
      </c>
      <c r="J61" s="129"/>
      <c r="K61" s="129" t="s">
        <v>6</v>
      </c>
      <c r="L61" s="129"/>
      <c r="M61" s="129" t="s">
        <v>7</v>
      </c>
      <c r="N61" s="129"/>
      <c r="O61" s="130" t="s">
        <v>8</v>
      </c>
      <c r="P61" s="130" t="s">
        <v>9</v>
      </c>
      <c r="Q61" s="132" t="s">
        <v>10</v>
      </c>
      <c r="R61" s="132"/>
      <c r="S61" s="132"/>
      <c r="T61" s="132"/>
      <c r="U61" s="132" t="s">
        <v>11</v>
      </c>
      <c r="V61" s="132"/>
      <c r="W61" s="132" t="s">
        <v>11</v>
      </c>
      <c r="X61" s="121" t="s">
        <v>12</v>
      </c>
      <c r="Y61" s="120" t="s">
        <v>13</v>
      </c>
      <c r="Z61" s="122" t="s">
        <v>14</v>
      </c>
    </row>
    <row r="62" spans="1:26" ht="26.25" x14ac:dyDescent="0.2">
      <c r="A62" s="6" t="s">
        <v>15</v>
      </c>
      <c r="B62" s="6" t="s">
        <v>16</v>
      </c>
      <c r="C62" s="128"/>
      <c r="D62" s="128"/>
      <c r="E62" s="5" t="s">
        <v>17</v>
      </c>
      <c r="F62" s="5" t="s">
        <v>18</v>
      </c>
      <c r="G62" s="5" t="s">
        <v>17</v>
      </c>
      <c r="H62" s="5" t="s">
        <v>18</v>
      </c>
      <c r="I62" s="5" t="s">
        <v>17</v>
      </c>
      <c r="J62" s="5" t="s">
        <v>18</v>
      </c>
      <c r="K62" s="5" t="s">
        <v>17</v>
      </c>
      <c r="L62" s="5" t="s">
        <v>18</v>
      </c>
      <c r="M62" s="5" t="s">
        <v>17</v>
      </c>
      <c r="N62" s="5" t="s">
        <v>18</v>
      </c>
      <c r="O62" s="131"/>
      <c r="P62" s="131"/>
      <c r="Q62" s="7" t="s">
        <v>19</v>
      </c>
      <c r="R62" s="7" t="s">
        <v>20</v>
      </c>
      <c r="S62" s="7" t="s">
        <v>21</v>
      </c>
      <c r="T62" s="7" t="s">
        <v>22</v>
      </c>
      <c r="U62" s="7" t="s">
        <v>21</v>
      </c>
      <c r="V62" s="7" t="s">
        <v>22</v>
      </c>
      <c r="W62" s="133"/>
      <c r="X62" s="128"/>
      <c r="Y62" s="121"/>
      <c r="Z62" s="123"/>
    </row>
    <row r="63" spans="1:26" ht="24.75" x14ac:dyDescent="0.2">
      <c r="A63" s="3"/>
      <c r="B63" s="4"/>
      <c r="C63" s="101"/>
      <c r="D63" s="102"/>
      <c r="E63" s="87"/>
      <c r="F63" s="88"/>
      <c r="G63" s="86"/>
      <c r="H63" s="86"/>
      <c r="I63" s="87"/>
      <c r="J63" s="88"/>
      <c r="K63" s="86"/>
      <c r="L63" s="86"/>
      <c r="M63" s="87"/>
      <c r="N63" s="88"/>
      <c r="O63" s="77"/>
      <c r="P63" s="92"/>
      <c r="Q63" s="110">
        <v>2</v>
      </c>
      <c r="R63" s="110">
        <v>0</v>
      </c>
      <c r="S63" s="110">
        <v>2</v>
      </c>
      <c r="T63" s="110">
        <v>0</v>
      </c>
      <c r="U63" s="111">
        <v>2</v>
      </c>
      <c r="V63" s="111">
        <v>0</v>
      </c>
      <c r="W63" s="111">
        <v>2</v>
      </c>
      <c r="X63" s="25" t="s">
        <v>53</v>
      </c>
      <c r="Y63" s="25"/>
      <c r="Z63" s="24">
        <v>9122</v>
      </c>
    </row>
    <row r="64" spans="1:26" ht="24.75" x14ac:dyDescent="0.2">
      <c r="A64" s="3"/>
      <c r="B64" s="4"/>
      <c r="C64" s="101"/>
      <c r="D64" s="102"/>
      <c r="E64" s="87"/>
      <c r="F64" s="88"/>
      <c r="G64" s="86"/>
      <c r="H64" s="86"/>
      <c r="I64" s="87"/>
      <c r="J64" s="88"/>
      <c r="K64" s="86"/>
      <c r="L64" s="86"/>
      <c r="M64" s="87"/>
      <c r="N64" s="88"/>
      <c r="O64" s="77"/>
      <c r="P64" s="96"/>
      <c r="Q64" s="110">
        <f t="shared" ref="Q64" si="4">R64+S64+T64</f>
        <v>7</v>
      </c>
      <c r="R64" s="110">
        <v>0</v>
      </c>
      <c r="S64" s="110">
        <v>5</v>
      </c>
      <c r="T64" s="110">
        <v>2</v>
      </c>
      <c r="U64" s="111">
        <v>2</v>
      </c>
      <c r="V64" s="111">
        <v>2</v>
      </c>
      <c r="W64" s="111">
        <v>4</v>
      </c>
      <c r="X64" s="25" t="s">
        <v>54</v>
      </c>
      <c r="Y64" s="25"/>
      <c r="Z64" s="24">
        <v>2415</v>
      </c>
    </row>
    <row r="65" spans="1:26" ht="24.75" x14ac:dyDescent="0.2">
      <c r="A65" s="3"/>
      <c r="B65" s="4"/>
      <c r="C65" s="101"/>
      <c r="D65" s="102"/>
      <c r="E65" s="87"/>
      <c r="F65" s="88"/>
      <c r="G65" s="86"/>
      <c r="H65" s="86"/>
      <c r="I65" s="87"/>
      <c r="J65" s="88"/>
      <c r="K65" s="86"/>
      <c r="L65" s="86"/>
      <c r="M65" s="87"/>
      <c r="N65" s="88"/>
      <c r="O65" s="77"/>
      <c r="P65" s="96"/>
      <c r="Q65" s="110">
        <f>R65+S65+T65</f>
        <v>2</v>
      </c>
      <c r="R65" s="110">
        <v>0</v>
      </c>
      <c r="S65" s="110">
        <v>0</v>
      </c>
      <c r="T65" s="110">
        <v>2</v>
      </c>
      <c r="U65" s="111">
        <v>0</v>
      </c>
      <c r="V65" s="111">
        <v>2</v>
      </c>
      <c r="W65" s="111">
        <v>2</v>
      </c>
      <c r="X65" s="25" t="s">
        <v>55</v>
      </c>
      <c r="Y65" s="25"/>
      <c r="Z65" s="24">
        <v>2410</v>
      </c>
    </row>
    <row r="66" spans="1:26" ht="24.75" x14ac:dyDescent="0.2">
      <c r="A66" s="3"/>
      <c r="B66" s="4"/>
      <c r="C66" s="101"/>
      <c r="D66" s="102"/>
      <c r="E66" s="87"/>
      <c r="F66" s="88"/>
      <c r="G66" s="86"/>
      <c r="H66" s="86"/>
      <c r="I66" s="87"/>
      <c r="J66" s="88"/>
      <c r="K66" s="86"/>
      <c r="L66" s="86"/>
      <c r="M66" s="87"/>
      <c r="N66" s="88"/>
      <c r="O66" s="77"/>
      <c r="P66" s="96"/>
      <c r="Q66" s="110">
        <f>R66+S66+T66</f>
        <v>8</v>
      </c>
      <c r="R66" s="110">
        <v>0</v>
      </c>
      <c r="S66" s="110">
        <v>8</v>
      </c>
      <c r="T66" s="110">
        <v>0</v>
      </c>
      <c r="U66" s="111">
        <v>4</v>
      </c>
      <c r="V66" s="111">
        <v>0</v>
      </c>
      <c r="W66" s="111">
        <v>4</v>
      </c>
      <c r="X66" s="25" t="s">
        <v>56</v>
      </c>
      <c r="Y66" s="25"/>
      <c r="Z66" s="24">
        <v>2417</v>
      </c>
    </row>
    <row r="67" spans="1:26" ht="24.75" x14ac:dyDescent="0.2">
      <c r="A67" s="3"/>
      <c r="B67" s="4"/>
      <c r="C67" s="101"/>
      <c r="D67" s="102"/>
      <c r="E67" s="88"/>
      <c r="F67" s="88"/>
      <c r="G67" s="86"/>
      <c r="H67" s="86"/>
      <c r="I67" s="87"/>
      <c r="J67" s="88"/>
      <c r="K67" s="86"/>
      <c r="L67" s="86"/>
      <c r="M67" s="87"/>
      <c r="N67" s="88"/>
      <c r="O67" s="77"/>
      <c r="P67" s="96"/>
      <c r="Q67" s="114">
        <f>R67+S67+T67</f>
        <v>5</v>
      </c>
      <c r="R67" s="114">
        <v>0</v>
      </c>
      <c r="S67" s="114">
        <v>4</v>
      </c>
      <c r="T67" s="114">
        <v>1</v>
      </c>
      <c r="U67" s="115">
        <v>1</v>
      </c>
      <c r="V67" s="115">
        <v>1</v>
      </c>
      <c r="W67" s="115">
        <v>2</v>
      </c>
      <c r="X67" s="47" t="s">
        <v>57</v>
      </c>
      <c r="Y67" s="47"/>
      <c r="Z67" s="48">
        <v>2419</v>
      </c>
    </row>
    <row r="68" spans="1:26" ht="26.25" x14ac:dyDescent="0.2">
      <c r="A68" s="3"/>
      <c r="B68" s="4"/>
      <c r="C68" s="15"/>
      <c r="D68" s="21"/>
      <c r="E68" s="124" t="s">
        <v>58</v>
      </c>
      <c r="F68" s="125"/>
      <c r="G68" s="125"/>
      <c r="H68" s="125"/>
      <c r="I68" s="125"/>
      <c r="J68" s="125"/>
      <c r="K68" s="125"/>
      <c r="L68" s="125"/>
      <c r="M68" s="125"/>
      <c r="N68" s="125"/>
      <c r="O68" s="64"/>
      <c r="P68" s="64"/>
      <c r="Q68" s="116"/>
      <c r="R68" s="116"/>
      <c r="S68" s="116"/>
      <c r="T68" s="116"/>
      <c r="U68" s="111">
        <v>2</v>
      </c>
      <c r="V68" s="111">
        <v>0</v>
      </c>
      <c r="W68" s="111">
        <v>2</v>
      </c>
      <c r="X68" s="25" t="s">
        <v>59</v>
      </c>
      <c r="Y68" s="25"/>
      <c r="Z68" s="24">
        <v>2422</v>
      </c>
    </row>
    <row r="69" spans="1:26" ht="26.25" x14ac:dyDescent="0.2">
      <c r="A69" s="54"/>
      <c r="B69" s="55"/>
      <c r="C69" s="56"/>
      <c r="D69" s="55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9"/>
      <c r="Q69" s="60"/>
      <c r="R69" s="60"/>
      <c r="S69" s="60"/>
      <c r="T69" s="60"/>
      <c r="U69" s="61"/>
      <c r="V69" s="61"/>
      <c r="W69" s="61"/>
      <c r="X69" s="62"/>
      <c r="Y69" s="62"/>
      <c r="Z69" s="63"/>
    </row>
    <row r="70" spans="1:26" ht="26.25" x14ac:dyDescent="0.2">
      <c r="A70" s="42"/>
      <c r="B70" s="33"/>
      <c r="C70" s="10"/>
      <c r="D70" s="33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3"/>
      <c r="Q70" s="36"/>
      <c r="R70" s="36"/>
      <c r="S70" s="36"/>
      <c r="T70" s="36"/>
      <c r="U70" s="37"/>
      <c r="V70" s="37"/>
      <c r="W70" s="37"/>
      <c r="X70" s="38"/>
      <c r="Y70" s="38"/>
      <c r="Z70" s="39"/>
    </row>
    <row r="71" spans="1:26" ht="26.25" customHeight="1" x14ac:dyDescent="0.2">
      <c r="A71" s="42"/>
      <c r="B71" s="33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4"/>
      <c r="X71" s="40"/>
      <c r="Y71" s="40"/>
      <c r="Z71" s="41"/>
    </row>
    <row r="72" spans="1:26" ht="26.25" customHeight="1" x14ac:dyDescent="0.2">
      <c r="A72" s="42"/>
      <c r="B72" s="3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4"/>
      <c r="X72" s="40"/>
      <c r="Y72" s="40"/>
      <c r="Z72" s="41"/>
    </row>
    <row r="73" spans="1:26" ht="26.25" x14ac:dyDescent="0.2">
      <c r="A73" s="42"/>
      <c r="B73" s="33"/>
      <c r="C73" s="10"/>
      <c r="D73" s="33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3"/>
      <c r="Q73" s="14"/>
      <c r="R73" s="14"/>
      <c r="S73" s="14"/>
      <c r="T73" s="14"/>
      <c r="U73" s="14"/>
      <c r="V73" s="14"/>
      <c r="W73" s="14"/>
      <c r="X73" s="40"/>
      <c r="Y73" s="40"/>
      <c r="Z73" s="41"/>
    </row>
    <row r="74" spans="1:26" ht="26.25" customHeight="1" x14ac:dyDescent="0.2">
      <c r="A74" s="42"/>
      <c r="B74" s="33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4"/>
      <c r="X74" s="40"/>
      <c r="Y74" s="40"/>
      <c r="Z74" s="41"/>
    </row>
    <row r="75" spans="1:26" ht="26.25" customHeight="1" x14ac:dyDescent="0.2">
      <c r="A75" s="42"/>
      <c r="B75" s="33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4"/>
      <c r="X75" s="40"/>
      <c r="Y75" s="40"/>
      <c r="Z75" s="41"/>
    </row>
    <row r="76" spans="1:26" ht="26.25" x14ac:dyDescent="0.2">
      <c r="A76" s="42"/>
      <c r="B76" s="33"/>
      <c r="C76" s="10"/>
      <c r="D76" s="33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2"/>
      <c r="P76" s="13"/>
      <c r="Q76" s="14"/>
      <c r="R76" s="14"/>
      <c r="S76" s="14"/>
      <c r="T76" s="14"/>
      <c r="U76" s="14"/>
      <c r="V76" s="14"/>
      <c r="W76" s="14"/>
      <c r="X76" s="40"/>
      <c r="Y76" s="40"/>
      <c r="Z76" s="41"/>
    </row>
    <row r="77" spans="1:26" ht="26.25" x14ac:dyDescent="0.2">
      <c r="A77" s="42"/>
      <c r="B77" s="33"/>
      <c r="C77" s="10"/>
      <c r="D77" s="33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2"/>
      <c r="P77" s="43"/>
      <c r="Q77" s="14"/>
      <c r="R77" s="14"/>
      <c r="S77" s="14"/>
      <c r="T77" s="14"/>
      <c r="U77" s="14"/>
      <c r="V77" s="14"/>
      <c r="W77" s="14"/>
      <c r="X77" s="40"/>
      <c r="Y77" s="40"/>
      <c r="Z77" s="41"/>
    </row>
    <row r="78" spans="1:26" ht="26.25" x14ac:dyDescent="0.2">
      <c r="A78" s="79"/>
      <c r="B78" s="70"/>
      <c r="C78" s="70"/>
      <c r="D78" s="70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80"/>
      <c r="Q78" s="75"/>
      <c r="R78" s="75"/>
      <c r="S78" s="75"/>
      <c r="T78" s="75"/>
      <c r="U78" s="75"/>
      <c r="V78" s="75"/>
      <c r="W78" s="75"/>
      <c r="X78" s="76"/>
      <c r="Y78" s="76"/>
      <c r="Z78" s="77"/>
    </row>
  </sheetData>
  <mergeCells count="146">
    <mergeCell ref="C72:V72"/>
    <mergeCell ref="D26:D27"/>
    <mergeCell ref="C26:C27"/>
    <mergeCell ref="A26:A27"/>
    <mergeCell ref="B26:B27"/>
    <mergeCell ref="E26:E27"/>
    <mergeCell ref="F26:F27"/>
    <mergeCell ref="V26:V27"/>
    <mergeCell ref="U26:U27"/>
    <mergeCell ref="T26:T27"/>
    <mergeCell ref="S26:S27"/>
    <mergeCell ref="R26:R27"/>
    <mergeCell ref="Q26:Q27"/>
    <mergeCell ref="P26:P27"/>
    <mergeCell ref="O26:O27"/>
    <mergeCell ref="N26:N27"/>
    <mergeCell ref="M26:M27"/>
    <mergeCell ref="L26:L27"/>
    <mergeCell ref="K26:K27"/>
    <mergeCell ref="J26:J27"/>
    <mergeCell ref="I26:I27"/>
    <mergeCell ref="E38:T38"/>
    <mergeCell ref="C71:V71"/>
    <mergeCell ref="O2:O3"/>
    <mergeCell ref="Z2:Z3"/>
    <mergeCell ref="P2:P3"/>
    <mergeCell ref="Q2:T2"/>
    <mergeCell ref="U2:V2"/>
    <mergeCell ref="W2:W3"/>
    <mergeCell ref="X2:X3"/>
    <mergeCell ref="Y2:Y3"/>
    <mergeCell ref="A22:B22"/>
    <mergeCell ref="C22:D23"/>
    <mergeCell ref="E22:F22"/>
    <mergeCell ref="G22:H22"/>
    <mergeCell ref="I22:J22"/>
    <mergeCell ref="K22:L22"/>
    <mergeCell ref="M22:N22"/>
    <mergeCell ref="V4:V5"/>
    <mergeCell ref="W4:W5"/>
    <mergeCell ref="X4:X5"/>
    <mergeCell ref="Y4:Y5"/>
    <mergeCell ref="Z4:Z5"/>
    <mergeCell ref="Q4:Q5"/>
    <mergeCell ref="R4:R5"/>
    <mergeCell ref="S4:S5"/>
    <mergeCell ref="T4:T5"/>
    <mergeCell ref="L1:N1"/>
    <mergeCell ref="U1:Z1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  <mergeCell ref="P4:P5"/>
    <mergeCell ref="H1:K1"/>
    <mergeCell ref="A2:B2"/>
    <mergeCell ref="C2:D3"/>
    <mergeCell ref="E2:F2"/>
    <mergeCell ref="G2:H2"/>
    <mergeCell ref="I2:J2"/>
    <mergeCell ref="K2:L2"/>
    <mergeCell ref="M2:N2"/>
    <mergeCell ref="U4:U5"/>
    <mergeCell ref="F16:F17"/>
    <mergeCell ref="I16:I17"/>
    <mergeCell ref="J16:J17"/>
    <mergeCell ref="K16:K17"/>
    <mergeCell ref="L16:L17"/>
    <mergeCell ref="A16:A17"/>
    <mergeCell ref="B16:B17"/>
    <mergeCell ref="C16:C17"/>
    <mergeCell ref="D16:D17"/>
    <mergeCell ref="E16:E17"/>
    <mergeCell ref="W16:W17"/>
    <mergeCell ref="X16:X17"/>
    <mergeCell ref="Y16:Y17"/>
    <mergeCell ref="Z16:Z17"/>
    <mergeCell ref="H21:K21"/>
    <mergeCell ref="L21:M21"/>
    <mergeCell ref="U21:Z21"/>
    <mergeCell ref="R16:R17"/>
    <mergeCell ref="S16:S17"/>
    <mergeCell ref="T16:T17"/>
    <mergeCell ref="U16:U17"/>
    <mergeCell ref="V16:V17"/>
    <mergeCell ref="M16:M17"/>
    <mergeCell ref="N16:N17"/>
    <mergeCell ref="O16:O17"/>
    <mergeCell ref="P16:P17"/>
    <mergeCell ref="Q16:Q17"/>
    <mergeCell ref="A42:B42"/>
    <mergeCell ref="C42:D43"/>
    <mergeCell ref="E42:F42"/>
    <mergeCell ref="G42:H42"/>
    <mergeCell ref="I42:J42"/>
    <mergeCell ref="X22:X23"/>
    <mergeCell ref="Y22:Y23"/>
    <mergeCell ref="Z22:Z23"/>
    <mergeCell ref="H41:K41"/>
    <mergeCell ref="U41:Z41"/>
    <mergeCell ref="O22:O23"/>
    <mergeCell ref="P22:P23"/>
    <mergeCell ref="Q22:T22"/>
    <mergeCell ref="U22:V22"/>
    <mergeCell ref="W22:W23"/>
    <mergeCell ref="K42:L42"/>
    <mergeCell ref="M42:N42"/>
    <mergeCell ref="O42:O43"/>
    <mergeCell ref="P42:P43"/>
    <mergeCell ref="Z26:Z27"/>
    <mergeCell ref="Y26:Y27"/>
    <mergeCell ref="X26:X27"/>
    <mergeCell ref="W26:W27"/>
    <mergeCell ref="Y61:Y62"/>
    <mergeCell ref="Z61:Z62"/>
    <mergeCell ref="E68:N68"/>
    <mergeCell ref="Z42:Z43"/>
    <mergeCell ref="H60:K60"/>
    <mergeCell ref="U60:Z60"/>
    <mergeCell ref="A61:B61"/>
    <mergeCell ref="C61:D62"/>
    <mergeCell ref="E61:F61"/>
    <mergeCell ref="G61:H61"/>
    <mergeCell ref="I61:J61"/>
    <mergeCell ref="K61:L61"/>
    <mergeCell ref="M61:N61"/>
    <mergeCell ref="O61:O62"/>
    <mergeCell ref="P61:P62"/>
    <mergeCell ref="Q61:T61"/>
    <mergeCell ref="U61:V61"/>
    <mergeCell ref="W61:W62"/>
    <mergeCell ref="X61:X62"/>
    <mergeCell ref="Q42:T42"/>
    <mergeCell ref="U42:V42"/>
    <mergeCell ref="W42:W43"/>
    <mergeCell ref="X42:X43"/>
    <mergeCell ref="Y42:Y43"/>
  </mergeCells>
  <pageMargins left="0.7" right="0.7" top="0.75" bottom="0.75" header="0.3" footer="0.3"/>
  <pageSetup paperSize="9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2016-02-02T15:14:09Z</cp:lastPrinted>
  <dcterms:created xsi:type="dcterms:W3CDTF">2015-12-16T07:59:13Z</dcterms:created>
  <dcterms:modified xsi:type="dcterms:W3CDTF">2016-07-24T08:14:47Z</dcterms:modified>
</cp:coreProperties>
</file>